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2020年发放" sheetId="5" r:id="rId1"/>
    <sheet name="Sheet1" sheetId="6" r:id="rId2"/>
    <sheet name="省系统数据" sheetId="7" r:id="rId3"/>
    <sheet name="Sheet3" sheetId="8" r:id="rId4"/>
    <sheet name="Sheet2" sheetId="9" r:id="rId5"/>
  </sheets>
  <definedNames>
    <definedName name="_xlnm._FilterDatabase" localSheetId="0" hidden="1">'2020年发放'!$A$1:$Q$156</definedName>
    <definedName name="_xlnm._FilterDatabase" localSheetId="1" hidden="1">Sheet1!$A$1:$Q$156</definedName>
    <definedName name="_xlnm._FilterDatabase" localSheetId="3" hidden="1">Sheet3!$A$1:$P$153</definedName>
  </definedNames>
  <calcPr calcId="144525"/>
</workbook>
</file>

<file path=xl/sharedStrings.xml><?xml version="1.0" encoding="utf-8"?>
<sst xmlns="http://schemas.openxmlformats.org/spreadsheetml/2006/main" count="5335" uniqueCount="965">
  <si>
    <t>曲江区2020年已离岗接生员和赤脚医生生活困难补助发放表</t>
  </si>
  <si>
    <t xml:space="preserve">填制单位（盖章）：韶关市曲江区卫生健康局                                            </t>
  </si>
  <si>
    <t>序号</t>
  </si>
  <si>
    <t>姓名</t>
  </si>
  <si>
    <t xml:space="preserve">户籍所在县 </t>
  </si>
  <si>
    <t>性别</t>
  </si>
  <si>
    <t>服务地点</t>
  </si>
  <si>
    <t>类别</t>
  </si>
  <si>
    <t>出生日期</t>
  </si>
  <si>
    <t>邮政银行账号</t>
  </si>
  <si>
    <t>身份证号码</t>
  </si>
  <si>
    <t>核准月补助金额</t>
  </si>
  <si>
    <t>省级补助</t>
  </si>
  <si>
    <t>市级补助</t>
  </si>
  <si>
    <t>区级补助</t>
  </si>
  <si>
    <t>村级补助</t>
  </si>
  <si>
    <t>本年度发放</t>
  </si>
  <si>
    <t>备注</t>
  </si>
  <si>
    <t>华振其</t>
  </si>
  <si>
    <t>曲江区</t>
  </si>
  <si>
    <t>樟市镇东约村委</t>
  </si>
  <si>
    <t>离岗赤脚医生</t>
  </si>
  <si>
    <t>605821001268851476</t>
  </si>
  <si>
    <t>440221193508131211</t>
  </si>
  <si>
    <t>刘永才</t>
  </si>
  <si>
    <t>605821010220930551</t>
  </si>
  <si>
    <t>440221194911211216</t>
  </si>
  <si>
    <t>王佐帮</t>
  </si>
  <si>
    <t>樟市镇南约村委</t>
  </si>
  <si>
    <t>605821010220272798</t>
  </si>
  <si>
    <t>440221194712251215</t>
  </si>
  <si>
    <t>黄彭娇</t>
  </si>
  <si>
    <t>樟市镇西约村委</t>
  </si>
  <si>
    <t>离岗接生员</t>
  </si>
  <si>
    <t>605821010220921001</t>
  </si>
  <si>
    <t>440221195609101221</t>
  </si>
  <si>
    <t>赵利娣</t>
  </si>
  <si>
    <t>樟市镇芦溪村委</t>
  </si>
  <si>
    <t>605821010200025986</t>
  </si>
  <si>
    <t>440221195503061241</t>
  </si>
  <si>
    <t>钟带娣</t>
  </si>
  <si>
    <t>樟市镇五星村委</t>
  </si>
  <si>
    <t>605821010220921010</t>
  </si>
  <si>
    <t>440221194410071227</t>
  </si>
  <si>
    <t>黄新娇</t>
  </si>
  <si>
    <t>605821010220930543</t>
  </si>
  <si>
    <t>440221195711101228</t>
  </si>
  <si>
    <t>梁水仪</t>
  </si>
  <si>
    <t>樟市镇群星村委</t>
  </si>
  <si>
    <t>605821010220910773</t>
  </si>
  <si>
    <t>440221193604081242</t>
  </si>
  <si>
    <t>十年以下</t>
  </si>
  <si>
    <t>肖带娣</t>
  </si>
  <si>
    <t>樟市镇北约村委</t>
  </si>
  <si>
    <t>605821001268881380</t>
  </si>
  <si>
    <t>440221194004041225</t>
  </si>
  <si>
    <t>谭永娥</t>
  </si>
  <si>
    <t>605821001245425114</t>
  </si>
  <si>
    <t>440221194302151625</t>
  </si>
  <si>
    <t>徐四娣</t>
  </si>
  <si>
    <t>605821018230666151</t>
  </si>
  <si>
    <t>44022119570901124X</t>
  </si>
  <si>
    <t>涂乙娣</t>
  </si>
  <si>
    <t>605821010244510441</t>
  </si>
  <si>
    <t>440221195308131240</t>
  </si>
  <si>
    <t>肖东兰</t>
  </si>
  <si>
    <t>605821015268352520</t>
  </si>
  <si>
    <t>44022119281002122X</t>
  </si>
  <si>
    <t>李功云</t>
  </si>
  <si>
    <t>男</t>
  </si>
  <si>
    <t>樟市镇樟市村委</t>
  </si>
  <si>
    <t>赤脚医生</t>
  </si>
  <si>
    <t>6215995820000255634</t>
  </si>
  <si>
    <t>440221196110041236</t>
  </si>
  <si>
    <t>补漏，李宗明2020年2月27日死亡，与李功云是父子关系</t>
  </si>
  <si>
    <t>刘瑞群</t>
  </si>
  <si>
    <t>小坑镇下坪村委</t>
  </si>
  <si>
    <t>605821011220214111</t>
  </si>
  <si>
    <t>440221193808092517</t>
  </si>
  <si>
    <t>陈永传</t>
  </si>
  <si>
    <t>小坑镇和洞村委</t>
  </si>
  <si>
    <t>605821011220215704</t>
  </si>
  <si>
    <t>440221194610092516</t>
  </si>
  <si>
    <t>邓开英</t>
  </si>
  <si>
    <t>小坑镇汤湖村委</t>
  </si>
  <si>
    <t>605821011220214347</t>
  </si>
  <si>
    <t>440221193910192522</t>
  </si>
  <si>
    <t>邓如包</t>
  </si>
  <si>
    <t>小坑镇黄洞村委</t>
  </si>
  <si>
    <t>605821011220215938</t>
  </si>
  <si>
    <t>440221194710052511</t>
  </si>
  <si>
    <t>谭炳群</t>
  </si>
  <si>
    <t>605821011220214494</t>
  </si>
  <si>
    <t>440221194909092510</t>
  </si>
  <si>
    <t>张其昌</t>
  </si>
  <si>
    <t>小坑镇上洞村委</t>
  </si>
  <si>
    <t>605821006220252382</t>
  </si>
  <si>
    <t>440221194505202517</t>
  </si>
  <si>
    <t>张永娇</t>
  </si>
  <si>
    <t>605821011220297001</t>
  </si>
  <si>
    <t>440221195509202527</t>
  </si>
  <si>
    <t>杨铭庭</t>
  </si>
  <si>
    <t>605821009220320157</t>
  </si>
  <si>
    <t>44022119320414251X</t>
  </si>
  <si>
    <t>张裕昌</t>
  </si>
  <si>
    <t>605821011220217396</t>
  </si>
  <si>
    <t>440221194912072510</t>
  </si>
  <si>
    <t>何年香</t>
  </si>
  <si>
    <t>605821011220217714</t>
  </si>
  <si>
    <t>440221193012202522</t>
  </si>
  <si>
    <t>邱桂娣</t>
  </si>
  <si>
    <t>605821009220319183</t>
  </si>
  <si>
    <t>440221194904102521</t>
  </si>
  <si>
    <t>温新玉</t>
  </si>
  <si>
    <t>605821011220215405</t>
  </si>
  <si>
    <t>440221194008082526</t>
  </si>
  <si>
    <t>杨柏香</t>
  </si>
  <si>
    <t>小坑镇小坑村委</t>
  </si>
  <si>
    <t>605821009220357309</t>
  </si>
  <si>
    <t>440221193910022224</t>
  </si>
  <si>
    <t>张金玉</t>
  </si>
  <si>
    <t>605821011220214517</t>
  </si>
  <si>
    <t>440221192505202526</t>
  </si>
  <si>
    <t>陈雪辉</t>
  </si>
  <si>
    <t>605821011220214584</t>
  </si>
  <si>
    <t>440221193810072515</t>
  </si>
  <si>
    <t>补漏</t>
  </si>
  <si>
    <t>江永秀</t>
  </si>
  <si>
    <t>乌石镇乌石村委</t>
  </si>
  <si>
    <t>605821007268349997</t>
  </si>
  <si>
    <t>440221194703160346</t>
  </si>
  <si>
    <t>赖福苟</t>
  </si>
  <si>
    <t>乌石镇展如村委</t>
  </si>
  <si>
    <t>605821007268350026</t>
  </si>
  <si>
    <t>44022119500603033X</t>
  </si>
  <si>
    <t>赖细妹</t>
  </si>
  <si>
    <t>605821007268349989</t>
  </si>
  <si>
    <t>440221194704130325</t>
  </si>
  <si>
    <t>林日娇</t>
  </si>
  <si>
    <t>605821007220256203</t>
  </si>
  <si>
    <t>440221194911190347</t>
  </si>
  <si>
    <t>欧亚秋</t>
  </si>
  <si>
    <t>乌石镇坑口村委</t>
  </si>
  <si>
    <t>605821007268339991</t>
  </si>
  <si>
    <t>440221194002160028</t>
  </si>
  <si>
    <t>叶东妹</t>
  </si>
  <si>
    <t>605821007268350018</t>
  </si>
  <si>
    <t>440221195504280024</t>
  </si>
  <si>
    <t>何会清</t>
  </si>
  <si>
    <t>乌石镇石角村委</t>
  </si>
  <si>
    <t>605821008220207407</t>
  </si>
  <si>
    <t>440221195109030017</t>
  </si>
  <si>
    <t>封美连</t>
  </si>
  <si>
    <t>曲江</t>
  </si>
  <si>
    <t>女</t>
  </si>
  <si>
    <t>6217995820004559714</t>
  </si>
  <si>
    <t>440221195208201221</t>
  </si>
  <si>
    <t>2018补漏</t>
  </si>
  <si>
    <t>李永娇</t>
  </si>
  <si>
    <t>罗坑镇新塘村委</t>
  </si>
  <si>
    <t>605821010268429980</t>
  </si>
  <si>
    <t>440221194810010925</t>
  </si>
  <si>
    <t>吴桥娣</t>
  </si>
  <si>
    <t>605821010220232820</t>
  </si>
  <si>
    <t>440221194604080922</t>
  </si>
  <si>
    <t>李金连</t>
  </si>
  <si>
    <t>605821010268420064</t>
  </si>
  <si>
    <t>440221195107080926</t>
  </si>
  <si>
    <t>钟贱妹</t>
  </si>
  <si>
    <t>罗坑镇新洞村委</t>
  </si>
  <si>
    <t>605821010220262171</t>
  </si>
  <si>
    <t>440221194406050925</t>
  </si>
  <si>
    <t>朱永娣</t>
  </si>
  <si>
    <t>罗坑镇中心坝村委</t>
  </si>
  <si>
    <t>605821010220233308</t>
  </si>
  <si>
    <t>44022119460728092X</t>
  </si>
  <si>
    <t>曾宪春</t>
  </si>
  <si>
    <t>605821010268420072</t>
  </si>
  <si>
    <t>440221194309170917</t>
  </si>
  <si>
    <t>余杏珍</t>
  </si>
  <si>
    <t>罗坑镇瑶族村委</t>
  </si>
  <si>
    <t>605821010268420089</t>
  </si>
  <si>
    <t>440221194404100925</t>
  </si>
  <si>
    <t>刘东妹</t>
  </si>
  <si>
    <t>罗坑镇罗坑村委</t>
  </si>
  <si>
    <t>605821010268420030</t>
  </si>
  <si>
    <t>440221195510110929</t>
  </si>
  <si>
    <t>钟振章</t>
  </si>
  <si>
    <t>罗坑镇新洞村</t>
  </si>
  <si>
    <t>1951.02.08</t>
  </si>
  <si>
    <t>605821010220288042</t>
  </si>
  <si>
    <t>440221195102080919</t>
  </si>
  <si>
    <t>何志华</t>
  </si>
  <si>
    <t>白土镇中乡村委</t>
  </si>
  <si>
    <t>6221505820000483849</t>
  </si>
  <si>
    <t>440221197810311617</t>
  </si>
  <si>
    <t>何志华2020年2月16日死亡，与何克信是父子关系。</t>
  </si>
  <si>
    <t>黄秋秀</t>
  </si>
  <si>
    <t>白土镇孟洲坝村委</t>
  </si>
  <si>
    <t>605821018260438888</t>
  </si>
  <si>
    <t>440221194006126222</t>
  </si>
  <si>
    <t>黄营秀</t>
  </si>
  <si>
    <t>白土镇大村村委</t>
  </si>
  <si>
    <t>605821018260438907</t>
  </si>
  <si>
    <t>440221193807176524</t>
  </si>
  <si>
    <t>黄宗树</t>
  </si>
  <si>
    <t>白土镇界滩村委</t>
  </si>
  <si>
    <t>605821018260428878</t>
  </si>
  <si>
    <t>440221194105026518</t>
  </si>
  <si>
    <t>赖自姜</t>
  </si>
  <si>
    <t>白土镇河边村委</t>
  </si>
  <si>
    <t>605821018260438861</t>
  </si>
  <si>
    <t>440221194009146210</t>
  </si>
  <si>
    <t>廖彩凤</t>
  </si>
  <si>
    <t>白土镇乌泥角村委</t>
  </si>
  <si>
    <t>605821018260428968</t>
  </si>
  <si>
    <t>440221194503126223</t>
  </si>
  <si>
    <t>许长英</t>
  </si>
  <si>
    <t>白土镇下乡村委</t>
  </si>
  <si>
    <t>605821018260438896</t>
  </si>
  <si>
    <t>440221195206306222</t>
  </si>
  <si>
    <t>钟本林</t>
  </si>
  <si>
    <t>白土镇上乡村委</t>
  </si>
  <si>
    <t>605821018260428835</t>
  </si>
  <si>
    <t>440221194010056212</t>
  </si>
  <si>
    <t>植树榕</t>
  </si>
  <si>
    <t>605821018260438870</t>
  </si>
  <si>
    <t>440221194810186218</t>
  </si>
  <si>
    <t>何普曲</t>
  </si>
  <si>
    <t>605821018260428950</t>
  </si>
  <si>
    <t>440221195502016529</t>
  </si>
  <si>
    <t>黄秀莲</t>
  </si>
  <si>
    <t>白土镇横村村委</t>
  </si>
  <si>
    <t>605821018260438958</t>
  </si>
  <si>
    <t>440221195708256544</t>
  </si>
  <si>
    <t>江亚英</t>
  </si>
  <si>
    <t>白土镇龙皇洞村委</t>
  </si>
  <si>
    <t>605821018260428894</t>
  </si>
  <si>
    <t>440221195201036526</t>
  </si>
  <si>
    <t>朱细凤</t>
  </si>
  <si>
    <t>白土镇由坪村委</t>
  </si>
  <si>
    <t>605821018200222159</t>
  </si>
  <si>
    <t>440221195505156228</t>
  </si>
  <si>
    <t>张满凤</t>
  </si>
  <si>
    <t>605821018260428917</t>
  </si>
  <si>
    <t>440221194708185921</t>
  </si>
  <si>
    <t xml:space="preserve">植观妹 </t>
  </si>
  <si>
    <t>605821018260428909</t>
  </si>
  <si>
    <t>440221195501206240</t>
  </si>
  <si>
    <t>黄义娣</t>
  </si>
  <si>
    <t>白沙镇龙皇洞村委</t>
  </si>
  <si>
    <t>605821018200167685</t>
  </si>
  <si>
    <t>440221194606086527</t>
  </si>
  <si>
    <t>赖梅凤</t>
  </si>
  <si>
    <t>605821018260428925</t>
  </si>
  <si>
    <t>440221195008036241</t>
  </si>
  <si>
    <t>赖雪娥</t>
  </si>
  <si>
    <t>605821018260438974</t>
  </si>
  <si>
    <t>440221193108056224</t>
  </si>
  <si>
    <t>吕美娥</t>
  </si>
  <si>
    <t>白土镇苏拱村委</t>
  </si>
  <si>
    <t>605821018260438966</t>
  </si>
  <si>
    <t>440221192902216628</t>
  </si>
  <si>
    <t>刘培崇</t>
  </si>
  <si>
    <t>白土镇上乡村</t>
  </si>
  <si>
    <t>605821018260428827</t>
  </si>
  <si>
    <t>440221193611206218</t>
  </si>
  <si>
    <t>曾琼梅</t>
  </si>
  <si>
    <t>大塘镇汤溪村委</t>
  </si>
  <si>
    <t>605821011268374923</t>
  </si>
  <si>
    <t>44022119471011222X</t>
  </si>
  <si>
    <t>林德招</t>
  </si>
  <si>
    <t>大塘镇历山村委</t>
  </si>
  <si>
    <t>605821011268374974</t>
  </si>
  <si>
    <t>440221194306083017</t>
  </si>
  <si>
    <t>冯日初</t>
  </si>
  <si>
    <t>大塘镇红新村委</t>
  </si>
  <si>
    <t>605821011268374896</t>
  </si>
  <si>
    <t>440221194705132218</t>
  </si>
  <si>
    <t>何志如</t>
  </si>
  <si>
    <t>大塘镇其田村委</t>
  </si>
  <si>
    <t>605821011268374931</t>
  </si>
  <si>
    <t>440221194706032219</t>
  </si>
  <si>
    <t>温则全</t>
  </si>
  <si>
    <t>大塘镇西林村委</t>
  </si>
  <si>
    <t>605821011268384927</t>
  </si>
  <si>
    <t>440221194606192215</t>
  </si>
  <si>
    <t>文景新</t>
  </si>
  <si>
    <t>大塘镇侧田村委</t>
  </si>
  <si>
    <t>605821011268374966</t>
  </si>
  <si>
    <t>440221195003242214</t>
  </si>
  <si>
    <t>龚焕星</t>
  </si>
  <si>
    <t>605821011268374915</t>
  </si>
  <si>
    <t>440221194701122215</t>
  </si>
  <si>
    <t>龚玉林</t>
  </si>
  <si>
    <t>大塘镇丈古岭村委</t>
  </si>
  <si>
    <t>605821011268374861</t>
  </si>
  <si>
    <t>440221194910052217</t>
  </si>
  <si>
    <t>邓玉英</t>
  </si>
  <si>
    <t>大塘镇梅花村委</t>
  </si>
  <si>
    <t>605821011268384986</t>
  </si>
  <si>
    <t>440221195509102227</t>
  </si>
  <si>
    <t>刘香娇</t>
  </si>
  <si>
    <t>605821011268384951</t>
  </si>
  <si>
    <t>440221194604232228</t>
  </si>
  <si>
    <t>卢日妹</t>
  </si>
  <si>
    <t>605821011268374940</t>
  </si>
  <si>
    <t>440221195208122240</t>
  </si>
  <si>
    <t>卢三梅</t>
  </si>
  <si>
    <t>大塘镇东岗岭村委</t>
  </si>
  <si>
    <t>605821011268374870</t>
  </si>
  <si>
    <t>440221194902012223</t>
  </si>
  <si>
    <t>朱玉花</t>
  </si>
  <si>
    <t>605821011268384919</t>
  </si>
  <si>
    <t>44022119500812222X</t>
  </si>
  <si>
    <t>温七妹</t>
  </si>
  <si>
    <t>605821011268374982</t>
  </si>
  <si>
    <t>440221194109073020</t>
  </si>
  <si>
    <t>许双兰</t>
  </si>
  <si>
    <t>大塘镇黑石村委</t>
  </si>
  <si>
    <t>605821011268375022</t>
  </si>
  <si>
    <t>440221193610112228</t>
  </si>
  <si>
    <t>何福娣</t>
  </si>
  <si>
    <t>605821011268384978</t>
  </si>
  <si>
    <t>440221194009162229</t>
  </si>
  <si>
    <t>梁招娣</t>
  </si>
  <si>
    <t>大塘镇大塘村委</t>
  </si>
  <si>
    <t>605821011268384943</t>
  </si>
  <si>
    <t>440221191601182225</t>
  </si>
  <si>
    <t xml:space="preserve">梁贱香 </t>
  </si>
  <si>
    <t>605821011268384902</t>
  </si>
  <si>
    <t>440221195612242228</t>
  </si>
  <si>
    <t>范桂彬</t>
  </si>
  <si>
    <t>枫湾镇石峰村委</t>
  </si>
  <si>
    <t>605821011268384898</t>
  </si>
  <si>
    <t>440221194909032710</t>
  </si>
  <si>
    <t>黄太阳</t>
  </si>
  <si>
    <t>枫湾镇枫湾村委</t>
  </si>
  <si>
    <t>605821011268374853</t>
  </si>
  <si>
    <t>440221194809112713</t>
  </si>
  <si>
    <t>张杵垣</t>
  </si>
  <si>
    <t>枫湾镇大笋村委</t>
  </si>
  <si>
    <t>605821011268374837</t>
  </si>
  <si>
    <t>440221194306082719</t>
  </si>
  <si>
    <t>邵求娣</t>
  </si>
  <si>
    <t>枫湾镇茶园山村委</t>
  </si>
  <si>
    <t>605821011220245269</t>
  </si>
  <si>
    <t>440221195207272722</t>
  </si>
  <si>
    <t>黄亚香</t>
  </si>
  <si>
    <t>枫湾镇白水村委</t>
  </si>
  <si>
    <t>605821011268384855</t>
  </si>
  <si>
    <t>440221192307142729</t>
  </si>
  <si>
    <t>张义秀</t>
  </si>
  <si>
    <t>605821011268374829</t>
  </si>
  <si>
    <t>440221194210052726</t>
  </si>
  <si>
    <t>肖翠玉</t>
  </si>
  <si>
    <t>枫湾镇浪石村委</t>
  </si>
  <si>
    <t>605821011268384839</t>
  </si>
  <si>
    <t>440221194810202724</t>
  </si>
  <si>
    <t>李苟妹</t>
  </si>
  <si>
    <t>605821011200000356</t>
  </si>
  <si>
    <t>440221194908162724</t>
  </si>
  <si>
    <t>张紫娟</t>
  </si>
  <si>
    <t>605821011244525773</t>
  </si>
  <si>
    <t>440221195708052728</t>
  </si>
  <si>
    <t>李树兰</t>
  </si>
  <si>
    <t>605821011220213211</t>
  </si>
  <si>
    <t>440221194004072726</t>
  </si>
  <si>
    <t>刘日娇</t>
  </si>
  <si>
    <t>枫湾镇小笋村委</t>
  </si>
  <si>
    <t>605821011220256541</t>
  </si>
  <si>
    <t>440221195307202721</t>
  </si>
  <si>
    <t>沈秀珍</t>
  </si>
  <si>
    <t>枫湾镇新村村委</t>
  </si>
  <si>
    <t>605821011220210959</t>
  </si>
  <si>
    <t>440221193601122723</t>
  </si>
  <si>
    <t>陈玉根</t>
  </si>
  <si>
    <t>605821011200016506</t>
  </si>
  <si>
    <t>440221194908072710</t>
  </si>
  <si>
    <t>王红坚</t>
  </si>
  <si>
    <t>605821011200034250</t>
  </si>
  <si>
    <t>440221194508292722</t>
  </si>
  <si>
    <t>龚安荣</t>
  </si>
  <si>
    <t>马坝镇乐村坪村委</t>
  </si>
  <si>
    <t>605821001221121415</t>
  </si>
  <si>
    <t>440221194105281914</t>
  </si>
  <si>
    <t>林国泉</t>
  </si>
  <si>
    <t>马坝镇石堡村委</t>
  </si>
  <si>
    <t>605821018260438829</t>
  </si>
  <si>
    <t>440221194102121915</t>
  </si>
  <si>
    <t>张伟荣</t>
  </si>
  <si>
    <t>马坝镇新村村委</t>
  </si>
  <si>
    <t>605821001268881322</t>
  </si>
  <si>
    <t>440221194506151619</t>
  </si>
  <si>
    <t>龚春强</t>
  </si>
  <si>
    <t>马坝镇南华村委</t>
  </si>
  <si>
    <t>605821018200833155</t>
  </si>
  <si>
    <t>440221195007011915</t>
  </si>
  <si>
    <t>梁亚秀</t>
  </si>
  <si>
    <t>605821015220672366</t>
  </si>
  <si>
    <t>440221194110251621</t>
  </si>
  <si>
    <t>杨玉良</t>
  </si>
  <si>
    <t>马坝镇龙岗村委</t>
  </si>
  <si>
    <t>605821018230636893</t>
  </si>
  <si>
    <t>440221194306011910</t>
  </si>
  <si>
    <t>丘万光</t>
  </si>
  <si>
    <t>马坝镇松山下村委</t>
  </si>
  <si>
    <t>605821001268871323</t>
  </si>
  <si>
    <t>440221193608051913</t>
  </si>
  <si>
    <t>黄其成</t>
  </si>
  <si>
    <t>马坝镇小坑村委</t>
  </si>
  <si>
    <t>605821001221118044</t>
  </si>
  <si>
    <t>440221193707211935</t>
  </si>
  <si>
    <t>邱石秀</t>
  </si>
  <si>
    <t>605821001268861565</t>
  </si>
  <si>
    <t>440221195302011926</t>
  </si>
  <si>
    <t>邹新玉</t>
  </si>
  <si>
    <t>605821001221881122</t>
  </si>
  <si>
    <t>44022119570921192X</t>
  </si>
  <si>
    <t>冯春娣</t>
  </si>
  <si>
    <t>马坝镇山子背村委</t>
  </si>
  <si>
    <t>605821014244798748</t>
  </si>
  <si>
    <t>44022119530312474X</t>
  </si>
  <si>
    <t>何寿招</t>
  </si>
  <si>
    <t>605821020260260984</t>
  </si>
  <si>
    <t>440221195304261945</t>
  </si>
  <si>
    <t>廖细娣</t>
  </si>
  <si>
    <t>605821001221153099</t>
  </si>
  <si>
    <t>440221195709201967</t>
  </si>
  <si>
    <t>欧元秀</t>
  </si>
  <si>
    <t>605821018260428819</t>
  </si>
  <si>
    <t>440221195112291920</t>
  </si>
  <si>
    <t>朱凤连</t>
  </si>
  <si>
    <t>马坝镇马坝村委</t>
  </si>
  <si>
    <t>605821018200833075</t>
  </si>
  <si>
    <t>440221194810271922</t>
  </si>
  <si>
    <t>李细娣</t>
  </si>
  <si>
    <t>马坝镇阳岗村委</t>
  </si>
  <si>
    <t>605821020260260992</t>
  </si>
  <si>
    <t>440221195509061920</t>
  </si>
  <si>
    <t>陈水带</t>
  </si>
  <si>
    <t>605821018200822124</t>
  </si>
  <si>
    <t>44022119450110192X</t>
  </si>
  <si>
    <t>张顺娣</t>
  </si>
  <si>
    <t>马坝镇城南居委</t>
  </si>
  <si>
    <t>605821001268851505</t>
  </si>
  <si>
    <t>440221194806121921</t>
  </si>
  <si>
    <t>张俊旺</t>
  </si>
  <si>
    <t>605821016220177057</t>
  </si>
  <si>
    <t>440221196508041658</t>
  </si>
  <si>
    <t>陈永玉2020年8月29死亡，与张俊旺是母子关系</t>
  </si>
  <si>
    <t>吕福丘</t>
  </si>
  <si>
    <t>605821001268871315</t>
  </si>
  <si>
    <t>440221194012251628</t>
  </si>
  <si>
    <t>吕寿丘</t>
  </si>
  <si>
    <t>605821001268871374</t>
  </si>
  <si>
    <t>440221193107196524</t>
  </si>
  <si>
    <t>沈雪妹</t>
  </si>
  <si>
    <t>605821001268881363</t>
  </si>
  <si>
    <t>44022119570312194X</t>
  </si>
  <si>
    <t>许美莲</t>
  </si>
  <si>
    <t>605821001268881355</t>
  </si>
  <si>
    <t>44022119351102162X</t>
  </si>
  <si>
    <t>叶珍兰</t>
  </si>
  <si>
    <t>605821001268871331</t>
  </si>
  <si>
    <t>440221195301041648</t>
  </si>
  <si>
    <t>余细兰</t>
  </si>
  <si>
    <t>605821001268851492</t>
  </si>
  <si>
    <t>440221194408201969</t>
  </si>
  <si>
    <t>陈亚东</t>
  </si>
  <si>
    <t>马坝镇山子背村</t>
  </si>
  <si>
    <t>接生员</t>
  </si>
  <si>
    <t>605821015268362521</t>
  </si>
  <si>
    <t>440221193911091928</t>
  </si>
  <si>
    <t>林寿娣</t>
  </si>
  <si>
    <t>605821001268881398</t>
  </si>
  <si>
    <t>440221193602051947</t>
  </si>
  <si>
    <t>林岳妹</t>
  </si>
  <si>
    <t>1952.08.09</t>
  </si>
  <si>
    <t>44050001009576</t>
  </si>
  <si>
    <t>440203195208092448</t>
  </si>
  <si>
    <t>曹裕欢</t>
  </si>
  <si>
    <t>马坝演山村村委</t>
  </si>
  <si>
    <t>6210985820000266766</t>
  </si>
  <si>
    <t>440221194602071918</t>
  </si>
  <si>
    <t>何受娣</t>
  </si>
  <si>
    <t>马坝阳岗村委</t>
  </si>
  <si>
    <t>605821001221222700</t>
  </si>
  <si>
    <t>440221192111291925</t>
  </si>
  <si>
    <t>甘清香</t>
  </si>
  <si>
    <t>44050001001035</t>
  </si>
  <si>
    <t>440221194107101913</t>
  </si>
  <si>
    <t>曹安玉</t>
  </si>
  <si>
    <t>沙溪镇窝子村委</t>
  </si>
  <si>
    <t>605821015268352600</t>
  </si>
  <si>
    <t>440221193304100624</t>
  </si>
  <si>
    <t>王秀英</t>
  </si>
  <si>
    <t>沙溪镇沙溪村委</t>
  </si>
  <si>
    <t>605821015268352554</t>
  </si>
  <si>
    <t>440221194004060629</t>
  </si>
  <si>
    <t>李永金</t>
  </si>
  <si>
    <t>605821015268362530</t>
  </si>
  <si>
    <t>440111194412040960</t>
  </si>
  <si>
    <t>张双莲</t>
  </si>
  <si>
    <t>沙溪镇中心村委</t>
  </si>
  <si>
    <t>605821015268352626</t>
  </si>
  <si>
    <t>440221195411300620</t>
  </si>
  <si>
    <t>温佛英</t>
  </si>
  <si>
    <t>沙溪镇东华村委</t>
  </si>
  <si>
    <t>605821015268352595</t>
  </si>
  <si>
    <t>440221194510110625</t>
  </si>
  <si>
    <t>黄子匡</t>
  </si>
  <si>
    <t>605821015268362572</t>
  </si>
  <si>
    <t>44022119370102061X</t>
  </si>
  <si>
    <t>刘仁清</t>
  </si>
  <si>
    <t>605821015268352618</t>
  </si>
  <si>
    <t>440221193102190617</t>
  </si>
  <si>
    <t>龙映周</t>
  </si>
  <si>
    <t>605821015268362564</t>
  </si>
  <si>
    <t>440221193810160611</t>
  </si>
  <si>
    <t>曹两斤</t>
  </si>
  <si>
    <t>沙溪镇长坪村委</t>
  </si>
  <si>
    <t>605821015268352562</t>
  </si>
  <si>
    <t>440221194902070618</t>
  </si>
  <si>
    <t>梁伟文</t>
  </si>
  <si>
    <t>沙溪镇木坪村委</t>
  </si>
  <si>
    <t>605821015268362589</t>
  </si>
  <si>
    <t>440221195007070616</t>
  </si>
  <si>
    <t>何廷初</t>
  </si>
  <si>
    <t>605821006268419324</t>
  </si>
  <si>
    <t>440221194605180618</t>
  </si>
  <si>
    <t>华炳煌</t>
  </si>
  <si>
    <t>沙溪镇凡洞村委</t>
  </si>
  <si>
    <t>605821015268362556</t>
  </si>
  <si>
    <t>440221194808170612</t>
  </si>
  <si>
    <t>陈木娣</t>
  </si>
  <si>
    <t>605821015268352587</t>
  </si>
  <si>
    <t>440221193012120623</t>
  </si>
  <si>
    <t>冯永秀</t>
  </si>
  <si>
    <t>605821015268352579</t>
  </si>
  <si>
    <t>44022119260804062X</t>
  </si>
  <si>
    <t>龙元花</t>
  </si>
  <si>
    <t>605821006200026498</t>
  </si>
  <si>
    <t>440221195303040622</t>
  </si>
  <si>
    <t>黄贵顺</t>
  </si>
  <si>
    <t>605821006220357759</t>
  </si>
  <si>
    <t>440221194104120620</t>
  </si>
  <si>
    <t>张成初</t>
  </si>
  <si>
    <t>44050001038731</t>
  </si>
  <si>
    <t>440221195006070622</t>
  </si>
  <si>
    <t>孔亚好</t>
  </si>
  <si>
    <t>605821018260441154</t>
  </si>
  <si>
    <t>440221193102080629</t>
  </si>
  <si>
    <t>王三娣</t>
  </si>
  <si>
    <t>44050001065957</t>
  </si>
  <si>
    <t>440221194803071623</t>
  </si>
  <si>
    <t>复核人：</t>
  </si>
  <si>
    <t>制表时间：2019年11月19日</t>
  </si>
  <si>
    <t>合计</t>
  </si>
  <si>
    <t>制表人：何鑫鸿                    分管领导签名：</t>
  </si>
  <si>
    <t>制表时间：2020年11月23日</t>
  </si>
  <si>
    <t xml:space="preserve">                                                               赤脚医生和接生员</t>
  </si>
  <si>
    <t>户籍所在县</t>
  </si>
  <si>
    <t>籍贯</t>
  </si>
  <si>
    <t>身份证</t>
  </si>
  <si>
    <t>学历</t>
  </si>
  <si>
    <t>证件类型</t>
  </si>
  <si>
    <t>工作年限</t>
  </si>
  <si>
    <t>补助金额</t>
  </si>
  <si>
    <t>1</t>
  </si>
  <si>
    <t>曲江区.马坝镇.松山下</t>
  </si>
  <si>
    <t>1936-08-05</t>
  </si>
  <si>
    <t>广东</t>
  </si>
  <si>
    <t>初中</t>
  </si>
  <si>
    <t>有证件</t>
  </si>
  <si>
    <t>34</t>
  </si>
  <si>
    <t>900</t>
  </si>
  <si>
    <t>十年以下，补漏的省级不下拨补助</t>
  </si>
  <si>
    <t>2</t>
  </si>
  <si>
    <t>曲江区.马坝镇.小坑</t>
  </si>
  <si>
    <t>1937-07-21</t>
  </si>
  <si>
    <t>高中</t>
  </si>
  <si>
    <t>36</t>
  </si>
  <si>
    <t>3</t>
  </si>
  <si>
    <t>曲江区.马坝镇.乐村坪</t>
  </si>
  <si>
    <t>1953-02-01</t>
  </si>
  <si>
    <t>21</t>
  </si>
  <si>
    <t>800</t>
  </si>
  <si>
    <t>工作十年以下的由市县下拨补贴</t>
  </si>
  <si>
    <t>4</t>
  </si>
  <si>
    <t>曲江区.马坝镇.石堡</t>
  </si>
  <si>
    <t>1951-12-29</t>
  </si>
  <si>
    <t>28</t>
  </si>
  <si>
    <t>5</t>
  </si>
  <si>
    <t>曲江区.马坝镇.马坝</t>
  </si>
  <si>
    <t>1948-10-27</t>
  </si>
  <si>
    <t>12</t>
  </si>
  <si>
    <t>700</t>
  </si>
  <si>
    <t>补漏的也由市县下拨补贴</t>
  </si>
  <si>
    <t>6</t>
  </si>
  <si>
    <t>曲江区.马坝镇.山子背</t>
  </si>
  <si>
    <t>1953-03-12</t>
  </si>
  <si>
    <t>33</t>
  </si>
  <si>
    <t>7</t>
  </si>
  <si>
    <t>1957-09-21</t>
  </si>
  <si>
    <t>22</t>
  </si>
  <si>
    <t>8</t>
  </si>
  <si>
    <t>1948-06-12</t>
  </si>
  <si>
    <t>小学</t>
  </si>
  <si>
    <t>24</t>
  </si>
  <si>
    <t>9</t>
  </si>
  <si>
    <t>1957-09-20</t>
  </si>
  <si>
    <t>19</t>
  </si>
  <si>
    <t>10</t>
  </si>
  <si>
    <t>曲江区.马坝镇.阳岗</t>
  </si>
  <si>
    <t>1955-09-06</t>
  </si>
  <si>
    <t>11</t>
  </si>
  <si>
    <t>曲江区.马坝镇.龙岗</t>
  </si>
  <si>
    <t>1944-08-20</t>
  </si>
  <si>
    <t>无证件</t>
  </si>
  <si>
    <t>16</t>
  </si>
  <si>
    <t>1939-11-09</t>
  </si>
  <si>
    <t>13</t>
  </si>
  <si>
    <t>1936-02-05</t>
  </si>
  <si>
    <t>无</t>
  </si>
  <si>
    <t>14</t>
  </si>
  <si>
    <t>曲江区.马坝镇.新村</t>
  </si>
  <si>
    <t>1945-06-15</t>
  </si>
  <si>
    <t>15</t>
  </si>
  <si>
    <t>1941-05-28</t>
  </si>
  <si>
    <t>1931-07-19</t>
  </si>
  <si>
    <t>17</t>
  </si>
  <si>
    <t>1940-12-25</t>
  </si>
  <si>
    <t>18</t>
  </si>
  <si>
    <t>曲江区.马坝镇.南华</t>
  </si>
  <si>
    <t>1950-07-01</t>
  </si>
  <si>
    <t>1957-03-12</t>
  </si>
  <si>
    <t>20</t>
  </si>
  <si>
    <t>1941-02-12</t>
  </si>
  <si>
    <t>1935-11-02</t>
  </si>
  <si>
    <t>陈永玉</t>
  </si>
  <si>
    <t>1927-04-10</t>
  </si>
  <si>
    <t>440221192704101621</t>
  </si>
  <si>
    <t>23</t>
  </si>
  <si>
    <t>1945-01-10</t>
  </si>
  <si>
    <t>1943-06-01</t>
  </si>
  <si>
    <t>25</t>
  </si>
  <si>
    <t>1941-10-25</t>
  </si>
  <si>
    <t>26</t>
  </si>
  <si>
    <t>张爱娣</t>
  </si>
  <si>
    <t>1960-8-12</t>
  </si>
  <si>
    <t>440221196008121942</t>
  </si>
  <si>
    <t>0</t>
  </si>
  <si>
    <t>27</t>
  </si>
  <si>
    <t>丘绍莲</t>
  </si>
  <si>
    <t>曲江区.马坝镇.演山</t>
  </si>
  <si>
    <t>1962-5-15</t>
  </si>
  <si>
    <t>440221196205151948</t>
  </si>
  <si>
    <t>谭东娣</t>
  </si>
  <si>
    <t>曲江区.马坝镇.炉头</t>
  </si>
  <si>
    <t>1958-5-8</t>
  </si>
  <si>
    <t>440221195805081926</t>
  </si>
  <si>
    <t>29</t>
  </si>
  <si>
    <t>曲江区.白土镇.上乡</t>
  </si>
  <si>
    <t>1936-11-20</t>
  </si>
  <si>
    <t>30</t>
  </si>
  <si>
    <t>曲江区.白土镇.由坪</t>
  </si>
  <si>
    <t>1950-08-03</t>
  </si>
  <si>
    <t>31</t>
  </si>
  <si>
    <t>曲江区.白土镇.河边</t>
  </si>
  <si>
    <t>1931-08-05</t>
  </si>
  <si>
    <t>32</t>
  </si>
  <si>
    <t>曲江区.白土镇.苏拱</t>
  </si>
  <si>
    <t>1929-02-21</t>
  </si>
  <si>
    <t>曲江区.白土镇.龙皇洞</t>
  </si>
  <si>
    <t>1946-06-08</t>
  </si>
  <si>
    <t>植观妹</t>
  </si>
  <si>
    <t>曲江区.白土镇.孟洲坝</t>
  </si>
  <si>
    <t>1955-01-20</t>
  </si>
  <si>
    <t>35</t>
  </si>
  <si>
    <t>1947-08-18</t>
  </si>
  <si>
    <t>1955-05-15</t>
  </si>
  <si>
    <t>37</t>
  </si>
  <si>
    <t>1952-01-03</t>
  </si>
  <si>
    <t>38</t>
  </si>
  <si>
    <t>曲江区.白土镇.横村</t>
  </si>
  <si>
    <t>1957-08-25</t>
  </si>
  <si>
    <t>39</t>
  </si>
  <si>
    <t>曲江区.白土镇.界滩</t>
  </si>
  <si>
    <t>1955-02-01</t>
  </si>
  <si>
    <t>40</t>
  </si>
  <si>
    <t>1940-10-05</t>
  </si>
  <si>
    <t>41</t>
  </si>
  <si>
    <t>何克信</t>
  </si>
  <si>
    <t>曲江区.白土镇.中乡</t>
  </si>
  <si>
    <t>1943-05-19</t>
  </si>
  <si>
    <t>440221194305196212</t>
  </si>
  <si>
    <t>43</t>
  </si>
  <si>
    <t>42</t>
  </si>
  <si>
    <t>许长英（小）</t>
  </si>
  <si>
    <t>曲江区.白土镇.下乡</t>
  </si>
  <si>
    <t>1952-06-30</t>
  </si>
  <si>
    <t>1945-03-12</t>
  </si>
  <si>
    <t>有花名册</t>
  </si>
  <si>
    <t>44</t>
  </si>
  <si>
    <t>1940-09-14</t>
  </si>
  <si>
    <t>46</t>
  </si>
  <si>
    <t>45</t>
  </si>
  <si>
    <t>1940-06-12</t>
  </si>
  <si>
    <t>1941-05-02</t>
  </si>
  <si>
    <t>47</t>
  </si>
  <si>
    <t>曲江区.白土镇.大村</t>
  </si>
  <si>
    <t>1938-07-17</t>
  </si>
  <si>
    <t>48</t>
  </si>
  <si>
    <t>曲江区.樟市镇.群星</t>
  </si>
  <si>
    <t>1957-09-01</t>
  </si>
  <si>
    <t>49</t>
  </si>
  <si>
    <t>曲江区.樟市镇.西约</t>
  </si>
  <si>
    <t>1956-09-10</t>
  </si>
  <si>
    <t>50</t>
  </si>
  <si>
    <t>曲江区.樟市镇.芦溪</t>
  </si>
  <si>
    <t>1955-03-06</t>
  </si>
  <si>
    <t>51</t>
  </si>
  <si>
    <t>曲江区.樟市镇.东约</t>
  </si>
  <si>
    <t>1949-11-21</t>
  </si>
  <si>
    <t>52</t>
  </si>
  <si>
    <t>曲江区.樟市镇.五星</t>
  </si>
  <si>
    <t>1944-10-07</t>
  </si>
  <si>
    <t>53</t>
  </si>
  <si>
    <t>1957-11-10</t>
  </si>
  <si>
    <t>54</t>
  </si>
  <si>
    <t>曲江区.樟市镇.北约</t>
  </si>
  <si>
    <t>1953-08-13</t>
  </si>
  <si>
    <t>55</t>
  </si>
  <si>
    <t>曲江区.樟市镇.南约</t>
  </si>
  <si>
    <t>1947-12-25</t>
  </si>
  <si>
    <t>中专</t>
  </si>
  <si>
    <t>56</t>
  </si>
  <si>
    <t>1943-02-15</t>
  </si>
  <si>
    <t>57</t>
  </si>
  <si>
    <t>1935-08-13</t>
  </si>
  <si>
    <t>58</t>
  </si>
  <si>
    <t>1928-10-02</t>
  </si>
  <si>
    <t>59</t>
  </si>
  <si>
    <t>1940-04-04</t>
  </si>
  <si>
    <t>60</t>
  </si>
  <si>
    <t>曲江区.罗坑镇.新塘</t>
  </si>
  <si>
    <t>1946-04-08</t>
  </si>
  <si>
    <t>61</t>
  </si>
  <si>
    <t>曲江区.罗坑镇.新洞</t>
  </si>
  <si>
    <t>1944-06-05</t>
  </si>
  <si>
    <t>62</t>
  </si>
  <si>
    <t>1948-10-01</t>
  </si>
  <si>
    <t>63</t>
  </si>
  <si>
    <t>曲江区.罗坑镇.中心坝</t>
  </si>
  <si>
    <t>1946-07-28</t>
  </si>
  <si>
    <t>64</t>
  </si>
  <si>
    <t>1943-09-17</t>
  </si>
  <si>
    <t>65</t>
  </si>
  <si>
    <t>1951-07-08</t>
  </si>
  <si>
    <t>66</t>
  </si>
  <si>
    <t>吴建喜</t>
  </si>
  <si>
    <t>1958-10-2</t>
  </si>
  <si>
    <t>440221195810020917</t>
  </si>
  <si>
    <t>大专</t>
  </si>
  <si>
    <t>67</t>
  </si>
  <si>
    <t>杨伦通</t>
  </si>
  <si>
    <t>1957-6-28</t>
  </si>
  <si>
    <t>440221195706280911</t>
  </si>
  <si>
    <t>68</t>
  </si>
  <si>
    <t>曲江区.罗坑镇.瑶族</t>
  </si>
  <si>
    <t>1944-04-10</t>
  </si>
  <si>
    <t>69</t>
  </si>
  <si>
    <t>曲江区.罗坑镇.罗坑</t>
  </si>
  <si>
    <t>1955-10-11</t>
  </si>
  <si>
    <t>70</t>
  </si>
  <si>
    <t>曲江区.大塘镇.黑石</t>
  </si>
  <si>
    <t>1936-10-11</t>
  </si>
  <si>
    <t>71</t>
  </si>
  <si>
    <t>曲江区.大塘镇.其田</t>
  </si>
  <si>
    <t>1947-06-03</t>
  </si>
  <si>
    <t>72</t>
  </si>
  <si>
    <t>曲江区.大塘镇.汤溪</t>
  </si>
  <si>
    <t>1947-01-12</t>
  </si>
  <si>
    <t>73</t>
  </si>
  <si>
    <t>曲江区.大塘镇.西林</t>
  </si>
  <si>
    <t>1946-06-19</t>
  </si>
  <si>
    <t>74</t>
  </si>
  <si>
    <t>曲江区.大塘镇.红新</t>
  </si>
  <si>
    <t>1947-05-13</t>
  </si>
  <si>
    <t>75</t>
  </si>
  <si>
    <t>1947-10-11</t>
  </si>
  <si>
    <t>76</t>
  </si>
  <si>
    <t>曲江区.大塘镇.历山</t>
  </si>
  <si>
    <t>1943-06-08</t>
  </si>
  <si>
    <t>77</t>
  </si>
  <si>
    <t>曲江区.大塘镇.侧田</t>
  </si>
  <si>
    <t>1950-03-24</t>
  </si>
  <si>
    <t>78</t>
  </si>
  <si>
    <t>曲江区.大塘镇.丈古岭</t>
  </si>
  <si>
    <t>1949-10-05</t>
  </si>
  <si>
    <t>79</t>
  </si>
  <si>
    <t>1952-08-12</t>
  </si>
  <si>
    <t>80</t>
  </si>
  <si>
    <t>曲江区.大塘镇.东岗岭</t>
  </si>
  <si>
    <t>1949-02-01</t>
  </si>
  <si>
    <t>81</t>
  </si>
  <si>
    <t>1950-08-12</t>
  </si>
  <si>
    <t>82</t>
  </si>
  <si>
    <t>曲江区.大塘镇.梅花</t>
  </si>
  <si>
    <t>1955-09-10</t>
  </si>
  <si>
    <t>83</t>
  </si>
  <si>
    <t>1946-04-23</t>
  </si>
  <si>
    <t>84</t>
  </si>
  <si>
    <t>1941-09-07</t>
  </si>
  <si>
    <t>85</t>
  </si>
  <si>
    <t>曲江区.大塘镇.大塘</t>
  </si>
  <si>
    <t>1916-01-18</t>
  </si>
  <si>
    <t>86</t>
  </si>
  <si>
    <t>1940-09-16</t>
  </si>
  <si>
    <t>87</t>
  </si>
  <si>
    <t>卢美棠</t>
  </si>
  <si>
    <t>曲江区.大塘镇.塘口</t>
  </si>
  <si>
    <t>1953-5-14</t>
  </si>
  <si>
    <t>440221195305143019</t>
  </si>
  <si>
    <t>88</t>
  </si>
  <si>
    <t>余红英</t>
  </si>
  <si>
    <t>曲江区.大塘镇.竹园</t>
  </si>
  <si>
    <t>1966-6-10</t>
  </si>
  <si>
    <t>440221196606103023</t>
  </si>
  <si>
    <t>89</t>
  </si>
  <si>
    <t>徐东风（曾用名林东风）</t>
  </si>
  <si>
    <t>1968-1-4</t>
  </si>
  <si>
    <t>440221196801043046</t>
  </si>
  <si>
    <t>90</t>
  </si>
  <si>
    <t>梁贱香</t>
  </si>
  <si>
    <t>1956-12-24</t>
  </si>
  <si>
    <t>91</t>
  </si>
  <si>
    <t>曲江区.枫湾镇.浪石</t>
  </si>
  <si>
    <t>1948-10-20</t>
  </si>
  <si>
    <t>92</t>
  </si>
  <si>
    <t>曲江区.枫湾镇.大笋</t>
  </si>
  <si>
    <t>1942-10-05</t>
  </si>
  <si>
    <t>93</t>
  </si>
  <si>
    <t>曲江区.枫湾镇.石峰</t>
  </si>
  <si>
    <t>1949-09-03</t>
  </si>
  <si>
    <t>94</t>
  </si>
  <si>
    <t>曲江区.枫湾镇.茶园山</t>
  </si>
  <si>
    <t>1952-07-27</t>
  </si>
  <si>
    <t>95</t>
  </si>
  <si>
    <t>曲江区.枫湾镇.枫湾</t>
  </si>
  <si>
    <t>1949-08-16</t>
  </si>
  <si>
    <t>96</t>
  </si>
  <si>
    <t>陈赤苟</t>
  </si>
  <si>
    <t>1953-1-1</t>
  </si>
  <si>
    <t>440221195306182730</t>
  </si>
  <si>
    <t>97</t>
  </si>
  <si>
    <t>温锦华</t>
  </si>
  <si>
    <t>1957-8-4</t>
  </si>
  <si>
    <t>440221195708042734</t>
  </si>
  <si>
    <t>98</t>
  </si>
  <si>
    <t>曲江区.枫湾镇.小笋</t>
  </si>
  <si>
    <t>1953-07-20</t>
  </si>
  <si>
    <t>99</t>
  </si>
  <si>
    <t>1948-09-11</t>
  </si>
  <si>
    <t>100</t>
  </si>
  <si>
    <t>101</t>
  </si>
  <si>
    <t>曲江区.枫湾镇.白水</t>
  </si>
  <si>
    <t>1923-07-14</t>
  </si>
  <si>
    <t>102</t>
  </si>
  <si>
    <t>1940-04-07</t>
  </si>
  <si>
    <t>103</t>
  </si>
  <si>
    <t>曲江区.枫湾镇.新村</t>
  </si>
  <si>
    <t>1936-01-12</t>
  </si>
  <si>
    <t>104</t>
  </si>
  <si>
    <t>曲江区.小坑镇.上洞</t>
  </si>
  <si>
    <t>1955-09-20</t>
  </si>
  <si>
    <t>105</t>
  </si>
  <si>
    <t>曲江区.小坑镇.下坪</t>
  </si>
  <si>
    <t>1949-04-10</t>
  </si>
  <si>
    <t>106</t>
  </si>
  <si>
    <t>1930-12-20</t>
  </si>
  <si>
    <t>107</t>
  </si>
  <si>
    <t>曲江区.小坑镇.汤湖</t>
  </si>
  <si>
    <t>1925-05-20</t>
  </si>
  <si>
    <t>108</t>
  </si>
  <si>
    <t>1949-09-09</t>
  </si>
  <si>
    <t>109</t>
  </si>
  <si>
    <t>1945-05-20</t>
  </si>
  <si>
    <t>110</t>
  </si>
  <si>
    <t>曲江区.小坑镇.和洞</t>
  </si>
  <si>
    <t>1946-10-09</t>
  </si>
  <si>
    <t>111</t>
  </si>
  <si>
    <t>1938-08-09</t>
  </si>
  <si>
    <t>112</t>
  </si>
  <si>
    <t>1932-04-14</t>
  </si>
  <si>
    <t>113</t>
  </si>
  <si>
    <t>1949-12-07</t>
  </si>
  <si>
    <t>114</t>
  </si>
  <si>
    <t>曲江区.小坑镇.黄洞</t>
  </si>
  <si>
    <t>1940-08-08</t>
  </si>
  <si>
    <t>115</t>
  </si>
  <si>
    <t>何振云</t>
  </si>
  <si>
    <t>1954-9-12</t>
  </si>
  <si>
    <t>440221195409122511</t>
  </si>
  <si>
    <t>116</t>
  </si>
  <si>
    <t>邓占钢</t>
  </si>
  <si>
    <t>1957-3-9</t>
  </si>
  <si>
    <t>440221195703092536</t>
  </si>
  <si>
    <t>117</t>
  </si>
  <si>
    <t>张德心</t>
  </si>
  <si>
    <t>曲江区.沙溪镇.木坪</t>
  </si>
  <si>
    <t>1953-5-20</t>
  </si>
  <si>
    <t>440221195305200618</t>
  </si>
  <si>
    <t>118</t>
  </si>
  <si>
    <t>曲江区.沙溪镇.中心</t>
  </si>
  <si>
    <t>1930-12-12</t>
  </si>
  <si>
    <t>119</t>
  </si>
  <si>
    <t>曲江区.沙溪镇.凡洞</t>
  </si>
  <si>
    <t>1926-08-04</t>
  </si>
  <si>
    <t>120</t>
  </si>
  <si>
    <t>曲江区.沙溪镇.沙溪</t>
  </si>
  <si>
    <t>1938-10-16</t>
  </si>
  <si>
    <t>121</t>
  </si>
  <si>
    <t>曲江区.沙溪镇.窝子</t>
  </si>
  <si>
    <t>1931-02-19</t>
  </si>
  <si>
    <t>122</t>
  </si>
  <si>
    <t>曲江区.沙溪镇.东华</t>
  </si>
  <si>
    <t>1945-10-11</t>
  </si>
  <si>
    <t>123</t>
  </si>
  <si>
    <t>1933-04-10</t>
  </si>
  <si>
    <t>124</t>
  </si>
  <si>
    <t>1954-11-30</t>
  </si>
  <si>
    <t>125</t>
  </si>
  <si>
    <t>1937-01-02</t>
  </si>
  <si>
    <t>126</t>
  </si>
  <si>
    <t>1944-12-04</t>
  </si>
  <si>
    <t>127</t>
  </si>
  <si>
    <t>1940-04-06</t>
  </si>
  <si>
    <t>128</t>
  </si>
  <si>
    <t>1946-05-18</t>
  </si>
  <si>
    <t>129</t>
  </si>
  <si>
    <t>曲江区.沙溪镇.长坪</t>
  </si>
  <si>
    <t>1949-02-07</t>
  </si>
  <si>
    <t>130</t>
  </si>
  <si>
    <t>1950-07-07</t>
  </si>
  <si>
    <t>131</t>
  </si>
  <si>
    <t>1948-08-17</t>
  </si>
  <si>
    <t>132</t>
  </si>
  <si>
    <t>曲江区.乌石镇.坑口</t>
  </si>
  <si>
    <t>1940-02-16</t>
  </si>
  <si>
    <t>133</t>
  </si>
  <si>
    <t>1955-04-28</t>
  </si>
  <si>
    <t>134</t>
  </si>
  <si>
    <t>曲江区.乌石镇.乌石</t>
  </si>
  <si>
    <t>1947-04-13</t>
  </si>
  <si>
    <t>135</t>
  </si>
  <si>
    <t>曲江区.乌石镇.展如</t>
  </si>
  <si>
    <t>1950-06-03</t>
  </si>
  <si>
    <t>136</t>
  </si>
  <si>
    <t>1947-03-16</t>
  </si>
  <si>
    <t>137</t>
  </si>
  <si>
    <t>巫建雄</t>
  </si>
  <si>
    <t>1963-3-9</t>
  </si>
  <si>
    <t>440221196309040337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</si>
</sst>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yyyy/m/d;@"/>
    <numFmt numFmtId="178" formatCode="0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</font>
    <font>
      <sz val="9"/>
      <name val="仿宋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0"/>
    </font>
    <font>
      <sz val="10"/>
      <name val="Arial"/>
      <charset val="0"/>
    </font>
    <font>
      <sz val="11"/>
      <color rgb="FFFF0000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2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3" fillId="13" borderId="9" applyNumberFormat="0" applyAlignment="0" applyProtection="0">
      <alignment vertical="center"/>
    </xf>
    <xf numFmtId="0" fontId="17" fillId="4" borderId="3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9" fontId="1" fillId="0" borderId="0" xfId="1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77" fontId="1" fillId="0" borderId="0" xfId="0" applyNumberFormat="1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Alignment="1">
      <alignment vertical="center" wrapText="1"/>
    </xf>
    <xf numFmtId="0" fontId="3" fillId="0" borderId="2" xfId="0" applyFont="1" applyFill="1" applyBorder="1" applyAlignment="1">
      <alignment vertical="center"/>
    </xf>
    <xf numFmtId="9" fontId="5" fillId="0" borderId="2" xfId="11" applyFont="1" applyFill="1" applyBorder="1" applyAlignment="1">
      <alignment horizontal="center" vertical="center" wrapText="1"/>
    </xf>
    <xf numFmtId="177" fontId="5" fillId="0" borderId="2" xfId="11" applyNumberFormat="1" applyFont="1" applyFill="1" applyBorder="1" applyAlignment="1">
      <alignment horizontal="center" vertical="center" wrapText="1"/>
    </xf>
    <xf numFmtId="178" fontId="5" fillId="0" borderId="2" xfId="11" applyNumberFormat="1" applyFont="1" applyFill="1" applyBorder="1" applyAlignment="1">
      <alignment horizontal="center" vertical="center" wrapText="1"/>
    </xf>
    <xf numFmtId="9" fontId="2" fillId="0" borderId="0" xfId="11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77" fontId="7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left" vertical="center" wrapText="1"/>
    </xf>
    <xf numFmtId="178" fontId="4" fillId="0" borderId="0" xfId="0" applyNumberFormat="1" applyFont="1" applyFill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7" fontId="7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77" fontId="12" fillId="0" borderId="2" xfId="0" applyNumberFormat="1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178" fontId="12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31" fontId="14" fillId="0" borderId="0" xfId="0" applyNumberFormat="1" applyFont="1" applyAlignment="1">
      <alignment vertical="center" wrapText="1"/>
    </xf>
    <xf numFmtId="0" fontId="14" fillId="0" borderId="2" xfId="0" applyFont="1" applyFill="1" applyBorder="1" applyAlignment="1">
      <alignment vertical="center"/>
    </xf>
    <xf numFmtId="9" fontId="7" fillId="0" borderId="2" xfId="11" applyFont="1" applyFill="1" applyBorder="1" applyAlignment="1">
      <alignment horizontal="center" vertical="center" wrapText="1"/>
    </xf>
    <xf numFmtId="9" fontId="7" fillId="0" borderId="2" xfId="11" applyFont="1" applyFill="1" applyBorder="1" applyAlignment="1">
      <alignment horizontal="left" vertical="center" wrapText="1"/>
    </xf>
    <xf numFmtId="177" fontId="7" fillId="0" borderId="2" xfId="11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178" fontId="7" fillId="0" borderId="2" xfId="11" applyNumberFormat="1" applyFont="1" applyFill="1" applyBorder="1" applyAlignment="1">
      <alignment horizontal="left" vertical="center" wrapText="1"/>
    </xf>
    <xf numFmtId="178" fontId="7" fillId="0" borderId="2" xfId="11" applyNumberFormat="1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177" fontId="7" fillId="0" borderId="0" xfId="0" applyNumberFormat="1" applyFont="1" applyFill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178" fontId="7" fillId="0" borderId="2" xfId="0" applyNumberFormat="1" applyFont="1" applyFill="1" applyBorder="1" applyAlignment="1" quotePrefix="1">
      <alignment horizontal="left" vertical="center" wrapText="1"/>
    </xf>
    <xf numFmtId="0" fontId="7" fillId="0" borderId="2" xfId="0" applyNumberFormat="1" applyFont="1" applyFill="1" applyBorder="1" applyAlignment="1" quotePrefix="1">
      <alignment horizontal="left" vertical="center" wrapText="1"/>
    </xf>
    <xf numFmtId="178" fontId="5" fillId="0" borderId="2" xfId="0" applyNumberFormat="1" applyFont="1" applyFill="1" applyBorder="1" applyAlignment="1" quotePrefix="1">
      <alignment horizontal="center" vertical="center" wrapText="1"/>
    </xf>
    <xf numFmtId="0" fontId="5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6"/>
  <sheetViews>
    <sheetView tabSelected="1" workbookViewId="0">
      <selection activeCell="S11" sqref="S11"/>
    </sheetView>
  </sheetViews>
  <sheetFormatPr defaultColWidth="8.88333333333333" defaultRowHeight="20.1" customHeight="1"/>
  <cols>
    <col min="1" max="1" width="4.10833333333333" style="1" customWidth="1"/>
    <col min="2" max="2" width="6.5" style="1" customWidth="1"/>
    <col min="3" max="3" width="6.775" style="3" customWidth="1"/>
    <col min="4" max="4" width="7.625" style="1" customWidth="1"/>
    <col min="5" max="5" width="6.125" style="1" customWidth="1"/>
    <col min="6" max="6" width="13.225" style="1" customWidth="1"/>
    <col min="7" max="7" width="11.3333333333333" style="3" customWidth="1"/>
    <col min="8" max="8" width="10.8916666666667" style="4" customWidth="1"/>
    <col min="9" max="9" width="16.25" style="32" customWidth="1"/>
    <col min="10" max="10" width="16.6666666666667" style="3" customWidth="1"/>
    <col min="11" max="11" width="8.55833333333333" style="5" customWidth="1"/>
    <col min="12" max="12" width="7.66666666666667" style="5" customWidth="1"/>
    <col min="13" max="13" width="6.775" style="5" customWidth="1"/>
    <col min="14" max="14" width="8.125" style="5" customWidth="1"/>
    <col min="15" max="15" width="8" style="5" customWidth="1"/>
    <col min="16" max="16" width="12.25" style="5" customWidth="1"/>
    <col min="17" max="17" width="21" style="6" customWidth="1"/>
    <col min="18" max="18" width="15.625" style="6" customWidth="1"/>
    <col min="19" max="19" width="15.125" style="1" customWidth="1"/>
    <col min="20" max="16384" width="8.88333333333333" style="1"/>
  </cols>
  <sheetData>
    <row r="1" s="1" customFormat="1" ht="33" customHeight="1" spans="1:18">
      <c r="A1" s="8" t="s">
        <v>0</v>
      </c>
      <c r="B1" s="8"/>
      <c r="C1" s="9"/>
      <c r="D1" s="8"/>
      <c r="E1" s="8"/>
      <c r="F1" s="8"/>
      <c r="G1" s="9"/>
      <c r="H1" s="9"/>
      <c r="I1" s="33"/>
      <c r="J1" s="9"/>
      <c r="K1" s="8"/>
      <c r="L1" s="8"/>
      <c r="M1" s="8"/>
      <c r="N1" s="8"/>
      <c r="O1" s="8"/>
      <c r="P1" s="8"/>
      <c r="Q1" s="15"/>
      <c r="R1" s="15"/>
    </row>
    <row r="2" s="1" customFormat="1" ht="21.75" customHeight="1" spans="1:18">
      <c r="A2" s="45" t="s">
        <v>1</v>
      </c>
      <c r="B2" s="45"/>
      <c r="C2" s="45"/>
      <c r="D2" s="45"/>
      <c r="E2" s="45"/>
      <c r="F2" s="45"/>
      <c r="G2" s="45"/>
      <c r="H2" s="46"/>
      <c r="I2" s="55"/>
      <c r="J2" s="45"/>
      <c r="K2" s="56"/>
      <c r="L2" s="56"/>
      <c r="M2" s="56"/>
      <c r="N2" s="56"/>
      <c r="O2" s="56"/>
      <c r="P2" s="56"/>
      <c r="Q2" s="66"/>
      <c r="R2" s="17"/>
    </row>
    <row r="3" s="1" customFormat="1" ht="33" customHeight="1" spans="1:18">
      <c r="A3" s="47" t="s">
        <v>2</v>
      </c>
      <c r="B3" s="47" t="s">
        <v>3</v>
      </c>
      <c r="C3" s="47" t="s">
        <v>4</v>
      </c>
      <c r="D3" s="47" t="s">
        <v>5</v>
      </c>
      <c r="E3" s="47"/>
      <c r="F3" s="47" t="s">
        <v>6</v>
      </c>
      <c r="G3" s="47" t="s">
        <v>7</v>
      </c>
      <c r="H3" s="48" t="s">
        <v>8</v>
      </c>
      <c r="I3" s="57" t="s">
        <v>9</v>
      </c>
      <c r="J3" s="58" t="s">
        <v>10</v>
      </c>
      <c r="K3" s="59" t="s">
        <v>11</v>
      </c>
      <c r="L3" s="59" t="s">
        <v>12</v>
      </c>
      <c r="M3" s="59" t="s">
        <v>13</v>
      </c>
      <c r="N3" s="59" t="s">
        <v>14</v>
      </c>
      <c r="O3" s="59" t="s">
        <v>15</v>
      </c>
      <c r="P3" s="47" t="s">
        <v>16</v>
      </c>
      <c r="Q3" s="67" t="s">
        <v>17</v>
      </c>
      <c r="R3" s="6"/>
    </row>
    <row r="4" s="1" customFormat="1" ht="29" customHeight="1" spans="1:18">
      <c r="A4" s="49">
        <v>1</v>
      </c>
      <c r="B4" s="49" t="s">
        <v>18</v>
      </c>
      <c r="C4" s="50" t="s">
        <v>19</v>
      </c>
      <c r="D4" s="49" t="str">
        <f>IF(MOD(MID(J4,15,3),2),"男","女")</f>
        <v>男</v>
      </c>
      <c r="E4" s="49">
        <v>1</v>
      </c>
      <c r="F4" s="49" t="s">
        <v>20</v>
      </c>
      <c r="G4" s="50" t="s">
        <v>21</v>
      </c>
      <c r="H4" s="51" t="str">
        <f>TEXT((LEN(J4)=15)*19&amp;MID(J4,7,6+(LEN(J4)=18)*2),"#-00-00")</f>
        <v>1935-08-13</v>
      </c>
      <c r="I4" s="60" t="s">
        <v>22</v>
      </c>
      <c r="J4" s="61" t="s">
        <v>23</v>
      </c>
      <c r="K4" s="62">
        <v>700</v>
      </c>
      <c r="L4" s="62">
        <f>K4*0.48</f>
        <v>336</v>
      </c>
      <c r="M4" s="62">
        <f>K4*0.16</f>
        <v>112</v>
      </c>
      <c r="N4" s="62">
        <f>K4*0.16</f>
        <v>112</v>
      </c>
      <c r="O4" s="62">
        <v>0</v>
      </c>
      <c r="P4" s="62">
        <f t="shared" ref="P4:P17" si="0">(L4+M4+N4)*12</f>
        <v>6720</v>
      </c>
      <c r="Q4" s="67"/>
      <c r="R4" s="6"/>
    </row>
    <row r="5" s="1" customFormat="1" ht="29" customHeight="1" spans="1:18">
      <c r="A5" s="49">
        <v>2</v>
      </c>
      <c r="B5" s="49" t="s">
        <v>24</v>
      </c>
      <c r="C5" s="50" t="s">
        <v>19</v>
      </c>
      <c r="D5" s="49" t="str">
        <f t="shared" ref="D5:D17" si="1">IF(MOD(MID(J5,15,3),2),"男","女")</f>
        <v>男</v>
      </c>
      <c r="E5" s="49">
        <v>2</v>
      </c>
      <c r="F5" s="49" t="s">
        <v>20</v>
      </c>
      <c r="G5" s="50" t="s">
        <v>21</v>
      </c>
      <c r="H5" s="51" t="str">
        <f t="shared" ref="H5:H17" si="2">TEXT((LEN(J5)=15)*19&amp;MID(J5,7,6+(LEN(J5)=18)*2),"#-00-00")</f>
        <v>1949-11-21</v>
      </c>
      <c r="I5" s="60" t="s">
        <v>25</v>
      </c>
      <c r="J5" s="61" t="s">
        <v>26</v>
      </c>
      <c r="K5" s="62">
        <v>800</v>
      </c>
      <c r="L5" s="62">
        <f t="shared" ref="L5:L10" si="3">K5*0.48</f>
        <v>384</v>
      </c>
      <c r="M5" s="62">
        <f t="shared" ref="M5:M10" si="4">K5*0.16</f>
        <v>128</v>
      </c>
      <c r="N5" s="62">
        <f t="shared" ref="N5:N10" si="5">K5*0.16</f>
        <v>128</v>
      </c>
      <c r="O5" s="62">
        <v>0</v>
      </c>
      <c r="P5" s="62">
        <f t="shared" si="0"/>
        <v>7680</v>
      </c>
      <c r="Q5" s="67"/>
      <c r="R5" s="6"/>
    </row>
    <row r="6" s="1" customFormat="1" ht="29" customHeight="1" spans="1:18">
      <c r="A6" s="49">
        <v>3</v>
      </c>
      <c r="B6" s="49" t="s">
        <v>27</v>
      </c>
      <c r="C6" s="50" t="s">
        <v>19</v>
      </c>
      <c r="D6" s="49" t="str">
        <f t="shared" si="1"/>
        <v>男</v>
      </c>
      <c r="E6" s="49">
        <v>3</v>
      </c>
      <c r="F6" s="49" t="s">
        <v>28</v>
      </c>
      <c r="G6" s="50" t="s">
        <v>21</v>
      </c>
      <c r="H6" s="51" t="str">
        <f t="shared" si="2"/>
        <v>1947-12-25</v>
      </c>
      <c r="I6" s="60" t="s">
        <v>29</v>
      </c>
      <c r="J6" s="61" t="s">
        <v>30</v>
      </c>
      <c r="K6" s="62">
        <v>900</v>
      </c>
      <c r="L6" s="62">
        <f t="shared" si="3"/>
        <v>432</v>
      </c>
      <c r="M6" s="62">
        <f t="shared" si="4"/>
        <v>144</v>
      </c>
      <c r="N6" s="62">
        <f t="shared" si="5"/>
        <v>144</v>
      </c>
      <c r="O6" s="62">
        <v>0</v>
      </c>
      <c r="P6" s="62">
        <f t="shared" si="0"/>
        <v>8640</v>
      </c>
      <c r="Q6" s="67"/>
      <c r="R6" s="6"/>
    </row>
    <row r="7" s="1" customFormat="1" ht="29" customHeight="1" spans="1:18">
      <c r="A7" s="49">
        <v>4</v>
      </c>
      <c r="B7" s="49" t="s">
        <v>31</v>
      </c>
      <c r="C7" s="50" t="s">
        <v>19</v>
      </c>
      <c r="D7" s="49" t="str">
        <f t="shared" si="1"/>
        <v>女</v>
      </c>
      <c r="E7" s="49">
        <v>4</v>
      </c>
      <c r="F7" s="49" t="s">
        <v>32</v>
      </c>
      <c r="G7" s="50" t="s">
        <v>33</v>
      </c>
      <c r="H7" s="51" t="str">
        <f t="shared" si="2"/>
        <v>1956-09-10</v>
      </c>
      <c r="I7" s="60" t="s">
        <v>34</v>
      </c>
      <c r="J7" s="61" t="s">
        <v>35</v>
      </c>
      <c r="K7" s="62">
        <v>800</v>
      </c>
      <c r="L7" s="62">
        <f t="shared" si="3"/>
        <v>384</v>
      </c>
      <c r="M7" s="62">
        <f t="shared" si="4"/>
        <v>128</v>
      </c>
      <c r="N7" s="62">
        <f t="shared" si="5"/>
        <v>128</v>
      </c>
      <c r="O7" s="62">
        <v>0</v>
      </c>
      <c r="P7" s="62">
        <f t="shared" si="0"/>
        <v>7680</v>
      </c>
      <c r="Q7" s="67"/>
      <c r="R7" s="6"/>
    </row>
    <row r="8" s="1" customFormat="1" ht="29" customHeight="1" spans="1:18">
      <c r="A8" s="49">
        <v>5</v>
      </c>
      <c r="B8" s="49" t="s">
        <v>36</v>
      </c>
      <c r="C8" s="50" t="s">
        <v>19</v>
      </c>
      <c r="D8" s="49" t="str">
        <f t="shared" si="1"/>
        <v>女</v>
      </c>
      <c r="E8" s="49">
        <v>5</v>
      </c>
      <c r="F8" s="49" t="s">
        <v>37</v>
      </c>
      <c r="G8" s="50" t="s">
        <v>33</v>
      </c>
      <c r="H8" s="51" t="str">
        <f t="shared" si="2"/>
        <v>1955-03-06</v>
      </c>
      <c r="I8" s="60" t="s">
        <v>38</v>
      </c>
      <c r="J8" s="61" t="s">
        <v>39</v>
      </c>
      <c r="K8" s="62">
        <v>700</v>
      </c>
      <c r="L8" s="62">
        <f t="shared" si="3"/>
        <v>336</v>
      </c>
      <c r="M8" s="62">
        <f t="shared" si="4"/>
        <v>112</v>
      </c>
      <c r="N8" s="62">
        <f t="shared" si="5"/>
        <v>112</v>
      </c>
      <c r="O8" s="62">
        <v>0</v>
      </c>
      <c r="P8" s="62">
        <f t="shared" si="0"/>
        <v>6720</v>
      </c>
      <c r="Q8" s="67"/>
      <c r="R8" s="6"/>
    </row>
    <row r="9" s="1" customFormat="1" ht="29" customHeight="1" spans="1:18">
      <c r="A9" s="49">
        <v>6</v>
      </c>
      <c r="B9" s="49" t="s">
        <v>40</v>
      </c>
      <c r="C9" s="50" t="s">
        <v>19</v>
      </c>
      <c r="D9" s="49" t="str">
        <f t="shared" si="1"/>
        <v>女</v>
      </c>
      <c r="E9" s="49">
        <v>6</v>
      </c>
      <c r="F9" s="49" t="s">
        <v>41</v>
      </c>
      <c r="G9" s="50" t="s">
        <v>33</v>
      </c>
      <c r="H9" s="51" t="str">
        <f t="shared" si="2"/>
        <v>1944-10-07</v>
      </c>
      <c r="I9" s="60" t="s">
        <v>42</v>
      </c>
      <c r="J9" s="61" t="s">
        <v>43</v>
      </c>
      <c r="K9" s="62">
        <v>900</v>
      </c>
      <c r="L9" s="62">
        <f t="shared" si="3"/>
        <v>432</v>
      </c>
      <c r="M9" s="62">
        <f t="shared" si="4"/>
        <v>144</v>
      </c>
      <c r="N9" s="62">
        <f t="shared" si="5"/>
        <v>144</v>
      </c>
      <c r="O9" s="62">
        <v>0</v>
      </c>
      <c r="P9" s="62">
        <f t="shared" si="0"/>
        <v>8640</v>
      </c>
      <c r="Q9" s="67"/>
      <c r="R9" s="6"/>
    </row>
    <row r="10" s="1" customFormat="1" ht="29" customHeight="1" spans="1:18">
      <c r="A10" s="49">
        <v>7</v>
      </c>
      <c r="B10" s="49" t="s">
        <v>44</v>
      </c>
      <c r="C10" s="50" t="s">
        <v>19</v>
      </c>
      <c r="D10" s="49" t="str">
        <f t="shared" si="1"/>
        <v>女</v>
      </c>
      <c r="E10" s="49">
        <v>7</v>
      </c>
      <c r="F10" s="49" t="s">
        <v>20</v>
      </c>
      <c r="G10" s="50" t="s">
        <v>33</v>
      </c>
      <c r="H10" s="51" t="str">
        <f t="shared" si="2"/>
        <v>1957-11-10</v>
      </c>
      <c r="I10" s="60" t="s">
        <v>45</v>
      </c>
      <c r="J10" s="61" t="s">
        <v>46</v>
      </c>
      <c r="K10" s="62">
        <v>800</v>
      </c>
      <c r="L10" s="62">
        <f t="shared" si="3"/>
        <v>384</v>
      </c>
      <c r="M10" s="62">
        <f t="shared" si="4"/>
        <v>128</v>
      </c>
      <c r="N10" s="62">
        <f t="shared" si="5"/>
        <v>128</v>
      </c>
      <c r="O10" s="62">
        <v>0</v>
      </c>
      <c r="P10" s="62">
        <f t="shared" si="0"/>
        <v>7680</v>
      </c>
      <c r="Q10" s="67"/>
      <c r="R10" s="6"/>
    </row>
    <row r="11" s="1" customFormat="1" ht="29" customHeight="1" spans="1:18">
      <c r="A11" s="49">
        <v>8</v>
      </c>
      <c r="B11" s="49" t="s">
        <v>47</v>
      </c>
      <c r="C11" s="50" t="s">
        <v>19</v>
      </c>
      <c r="D11" s="49" t="str">
        <f t="shared" si="1"/>
        <v>女</v>
      </c>
      <c r="E11" s="49">
        <v>8</v>
      </c>
      <c r="F11" s="49" t="s">
        <v>48</v>
      </c>
      <c r="G11" s="50" t="s">
        <v>33</v>
      </c>
      <c r="H11" s="51" t="str">
        <f t="shared" si="2"/>
        <v>1936-04-08</v>
      </c>
      <c r="I11" s="60" t="s">
        <v>49</v>
      </c>
      <c r="J11" s="61" t="s">
        <v>50</v>
      </c>
      <c r="K11" s="62">
        <v>450</v>
      </c>
      <c r="L11" s="62">
        <v>0</v>
      </c>
      <c r="M11" s="62">
        <f>K11*0.2</f>
        <v>90</v>
      </c>
      <c r="N11" s="62">
        <v>360</v>
      </c>
      <c r="O11" s="62">
        <v>0</v>
      </c>
      <c r="P11" s="62">
        <f t="shared" si="0"/>
        <v>5400</v>
      </c>
      <c r="Q11" s="67" t="s">
        <v>51</v>
      </c>
      <c r="R11" s="6"/>
    </row>
    <row r="12" s="1" customFormat="1" ht="29" customHeight="1" spans="1:18">
      <c r="A12" s="49">
        <v>9</v>
      </c>
      <c r="B12" s="49" t="s">
        <v>52</v>
      </c>
      <c r="C12" s="50" t="s">
        <v>19</v>
      </c>
      <c r="D12" s="49" t="str">
        <f t="shared" si="1"/>
        <v>女</v>
      </c>
      <c r="E12" s="49">
        <v>9</v>
      </c>
      <c r="F12" s="49" t="s">
        <v>53</v>
      </c>
      <c r="G12" s="50" t="s">
        <v>33</v>
      </c>
      <c r="H12" s="51" t="str">
        <f t="shared" si="2"/>
        <v>1940-04-04</v>
      </c>
      <c r="I12" s="60" t="s">
        <v>54</v>
      </c>
      <c r="J12" s="61" t="s">
        <v>55</v>
      </c>
      <c r="K12" s="62">
        <v>700</v>
      </c>
      <c r="L12" s="62">
        <f>K12*0.48</f>
        <v>336</v>
      </c>
      <c r="M12" s="62">
        <f>K12*0.16</f>
        <v>112</v>
      </c>
      <c r="N12" s="62">
        <f>K12*0.16</f>
        <v>112</v>
      </c>
      <c r="O12" s="62">
        <v>0</v>
      </c>
      <c r="P12" s="62">
        <f t="shared" si="0"/>
        <v>6720</v>
      </c>
      <c r="Q12" s="67"/>
      <c r="R12" s="6"/>
    </row>
    <row r="13" s="1" customFormat="1" ht="29" customHeight="1" spans="1:18">
      <c r="A13" s="49">
        <v>10</v>
      </c>
      <c r="B13" s="49" t="s">
        <v>56</v>
      </c>
      <c r="C13" s="50" t="s">
        <v>19</v>
      </c>
      <c r="D13" s="49" t="str">
        <f t="shared" si="1"/>
        <v>女</v>
      </c>
      <c r="E13" s="49">
        <v>10</v>
      </c>
      <c r="F13" s="49" t="s">
        <v>48</v>
      </c>
      <c r="G13" s="50" t="s">
        <v>33</v>
      </c>
      <c r="H13" s="51" t="str">
        <f t="shared" si="2"/>
        <v>1943-02-15</v>
      </c>
      <c r="I13" s="60" t="s">
        <v>57</v>
      </c>
      <c r="J13" s="61" t="s">
        <v>58</v>
      </c>
      <c r="K13" s="62">
        <v>700</v>
      </c>
      <c r="L13" s="62">
        <f>K13*0.48</f>
        <v>336</v>
      </c>
      <c r="M13" s="62">
        <f>K13*0.16</f>
        <v>112</v>
      </c>
      <c r="N13" s="62">
        <f>K13*0.16</f>
        <v>112</v>
      </c>
      <c r="O13" s="62">
        <v>0</v>
      </c>
      <c r="P13" s="62">
        <f t="shared" si="0"/>
        <v>6720</v>
      </c>
      <c r="Q13" s="67"/>
      <c r="R13" s="6"/>
    </row>
    <row r="14" s="1" customFormat="1" ht="29" customHeight="1" spans="1:18">
      <c r="A14" s="49">
        <v>11</v>
      </c>
      <c r="B14" s="49" t="s">
        <v>59</v>
      </c>
      <c r="C14" s="50" t="s">
        <v>19</v>
      </c>
      <c r="D14" s="49" t="str">
        <f t="shared" si="1"/>
        <v>女</v>
      </c>
      <c r="E14" s="49">
        <v>11</v>
      </c>
      <c r="F14" s="49" t="s">
        <v>48</v>
      </c>
      <c r="G14" s="50" t="s">
        <v>33</v>
      </c>
      <c r="H14" s="51" t="str">
        <f t="shared" si="2"/>
        <v>1957-09-01</v>
      </c>
      <c r="I14" s="60" t="s">
        <v>60</v>
      </c>
      <c r="J14" s="61" t="s">
        <v>61</v>
      </c>
      <c r="K14" s="62">
        <v>700</v>
      </c>
      <c r="L14" s="62">
        <f>K14*0.48</f>
        <v>336</v>
      </c>
      <c r="M14" s="62">
        <f>K14*0.16</f>
        <v>112</v>
      </c>
      <c r="N14" s="62">
        <f>K14*0.16</f>
        <v>112</v>
      </c>
      <c r="O14" s="62">
        <v>0</v>
      </c>
      <c r="P14" s="62">
        <f t="shared" si="0"/>
        <v>6720</v>
      </c>
      <c r="Q14" s="67"/>
      <c r="R14" s="6"/>
    </row>
    <row r="15" s="1" customFormat="1" ht="29" customHeight="1" spans="1:18">
      <c r="A15" s="49">
        <v>12</v>
      </c>
      <c r="B15" s="49" t="s">
        <v>62</v>
      </c>
      <c r="C15" s="50" t="s">
        <v>19</v>
      </c>
      <c r="D15" s="49" t="str">
        <f t="shared" si="1"/>
        <v>女</v>
      </c>
      <c r="E15" s="49">
        <v>12</v>
      </c>
      <c r="F15" s="49" t="s">
        <v>53</v>
      </c>
      <c r="G15" s="50" t="s">
        <v>33</v>
      </c>
      <c r="H15" s="51" t="str">
        <f t="shared" si="2"/>
        <v>1953-08-13</v>
      </c>
      <c r="I15" s="60" t="s">
        <v>63</v>
      </c>
      <c r="J15" s="61" t="s">
        <v>64</v>
      </c>
      <c r="K15" s="62">
        <v>800</v>
      </c>
      <c r="L15" s="62">
        <f>K15*0.48</f>
        <v>384</v>
      </c>
      <c r="M15" s="62">
        <f>K15*0.16</f>
        <v>128</v>
      </c>
      <c r="N15" s="62">
        <f>K15*0.16</f>
        <v>128</v>
      </c>
      <c r="O15" s="62">
        <v>0</v>
      </c>
      <c r="P15" s="62">
        <f t="shared" si="0"/>
        <v>7680</v>
      </c>
      <c r="Q15" s="67"/>
      <c r="R15" s="6"/>
    </row>
    <row r="16" s="1" customFormat="1" ht="29" customHeight="1" spans="1:18">
      <c r="A16" s="49">
        <v>13</v>
      </c>
      <c r="B16" s="49" t="s">
        <v>65</v>
      </c>
      <c r="C16" s="50" t="s">
        <v>19</v>
      </c>
      <c r="D16" s="49" t="str">
        <f t="shared" si="1"/>
        <v>女</v>
      </c>
      <c r="E16" s="49">
        <v>13</v>
      </c>
      <c r="F16" s="49" t="s">
        <v>32</v>
      </c>
      <c r="G16" s="50" t="s">
        <v>33</v>
      </c>
      <c r="H16" s="51" t="str">
        <f t="shared" si="2"/>
        <v>1928-10-02</v>
      </c>
      <c r="I16" s="60" t="s">
        <v>66</v>
      </c>
      <c r="J16" s="61" t="s">
        <v>67</v>
      </c>
      <c r="K16" s="62">
        <v>700</v>
      </c>
      <c r="L16" s="62">
        <f>K16*0.48</f>
        <v>336</v>
      </c>
      <c r="M16" s="62">
        <f>K16*0.16</f>
        <v>112</v>
      </c>
      <c r="N16" s="62">
        <f>K16*0.16</f>
        <v>112</v>
      </c>
      <c r="O16" s="62">
        <v>0</v>
      </c>
      <c r="P16" s="62">
        <f t="shared" si="0"/>
        <v>6720</v>
      </c>
      <c r="Q16" s="67"/>
      <c r="R16" s="6"/>
    </row>
    <row r="17" s="44" customFormat="1" ht="29" customHeight="1" spans="1:20">
      <c r="A17" s="52">
        <v>14</v>
      </c>
      <c r="B17" s="52" t="s">
        <v>68</v>
      </c>
      <c r="C17" s="53" t="s">
        <v>19</v>
      </c>
      <c r="D17" s="52" t="s">
        <v>69</v>
      </c>
      <c r="E17" s="49">
        <v>14</v>
      </c>
      <c r="F17" s="52" t="s">
        <v>70</v>
      </c>
      <c r="G17" s="53" t="s">
        <v>71</v>
      </c>
      <c r="H17" s="54">
        <v>13740</v>
      </c>
      <c r="I17" s="63" t="s">
        <v>72</v>
      </c>
      <c r="J17" s="63" t="s">
        <v>73</v>
      </c>
      <c r="K17" s="64">
        <v>700</v>
      </c>
      <c r="L17" s="64">
        <v>0</v>
      </c>
      <c r="M17" s="64">
        <v>0</v>
      </c>
      <c r="N17" s="64">
        <f>K17*0.8</f>
        <v>560</v>
      </c>
      <c r="O17" s="64">
        <v>0</v>
      </c>
      <c r="P17" s="64">
        <f t="shared" si="0"/>
        <v>6720</v>
      </c>
      <c r="Q17" s="68" t="s">
        <v>74</v>
      </c>
      <c r="R17" s="69"/>
      <c r="S17" s="70"/>
      <c r="T17" s="71"/>
    </row>
    <row r="18" s="1" customFormat="1" ht="29" customHeight="1" spans="1:18">
      <c r="A18" s="49">
        <v>15</v>
      </c>
      <c r="B18" s="49" t="s">
        <v>75</v>
      </c>
      <c r="C18" s="50" t="s">
        <v>19</v>
      </c>
      <c r="D18" s="52" t="s">
        <v>69</v>
      </c>
      <c r="E18" s="49">
        <v>1</v>
      </c>
      <c r="F18" s="49" t="s">
        <v>76</v>
      </c>
      <c r="G18" s="50" t="s">
        <v>21</v>
      </c>
      <c r="H18" s="51" t="str">
        <f t="shared" ref="H18:H31" si="6">TEXT((LEN(J18)=15)*19&amp;MID(J18,7,6+(LEN(J18)=18)*2),"#-00-00")</f>
        <v>1938-08-09</v>
      </c>
      <c r="I18" s="60" t="s">
        <v>77</v>
      </c>
      <c r="J18" s="61" t="s">
        <v>78</v>
      </c>
      <c r="K18" s="62">
        <v>900</v>
      </c>
      <c r="L18" s="62">
        <f>K18*0.48</f>
        <v>432</v>
      </c>
      <c r="M18" s="62">
        <f>K18*0.16</f>
        <v>144</v>
      </c>
      <c r="N18" s="62">
        <f>K18*0.16</f>
        <v>144</v>
      </c>
      <c r="O18" s="62">
        <v>0</v>
      </c>
      <c r="P18" s="62">
        <f t="shared" ref="P18:P81" si="7">(L18+M18+N18)*12</f>
        <v>8640</v>
      </c>
      <c r="Q18" s="67"/>
      <c r="R18" s="6"/>
    </row>
    <row r="19" s="1" customFormat="1" ht="29" customHeight="1" spans="1:18">
      <c r="A19" s="49">
        <v>16</v>
      </c>
      <c r="B19" s="49" t="s">
        <v>79</v>
      </c>
      <c r="C19" s="50" t="s">
        <v>19</v>
      </c>
      <c r="D19" s="52" t="s">
        <v>69</v>
      </c>
      <c r="E19" s="49">
        <v>2</v>
      </c>
      <c r="F19" s="49" t="s">
        <v>80</v>
      </c>
      <c r="G19" s="50" t="s">
        <v>21</v>
      </c>
      <c r="H19" s="51" t="str">
        <f t="shared" si="6"/>
        <v>1946-10-09</v>
      </c>
      <c r="I19" s="60" t="s">
        <v>81</v>
      </c>
      <c r="J19" s="61" t="s">
        <v>82</v>
      </c>
      <c r="K19" s="62">
        <v>700</v>
      </c>
      <c r="L19" s="62">
        <f>K19*0.48</f>
        <v>336</v>
      </c>
      <c r="M19" s="62">
        <f>K19*0.16</f>
        <v>112</v>
      </c>
      <c r="N19" s="62">
        <f>K19*0.16</f>
        <v>112</v>
      </c>
      <c r="O19" s="62">
        <v>0</v>
      </c>
      <c r="P19" s="62">
        <f t="shared" si="7"/>
        <v>6720</v>
      </c>
      <c r="Q19" s="67"/>
      <c r="R19" s="6"/>
    </row>
    <row r="20" s="1" customFormat="1" ht="29" customHeight="1" spans="1:18">
      <c r="A20" s="49">
        <v>17</v>
      </c>
      <c r="B20" s="49" t="s">
        <v>83</v>
      </c>
      <c r="C20" s="50" t="s">
        <v>19</v>
      </c>
      <c r="D20" s="49" t="str">
        <f>IF(MOD(MID(J20,15,3),2),"男","女")</f>
        <v>女</v>
      </c>
      <c r="E20" s="49">
        <v>3</v>
      </c>
      <c r="F20" s="49" t="s">
        <v>84</v>
      </c>
      <c r="G20" s="50" t="s">
        <v>21</v>
      </c>
      <c r="H20" s="51" t="str">
        <f t="shared" si="6"/>
        <v>1939-10-19</v>
      </c>
      <c r="I20" s="60" t="s">
        <v>85</v>
      </c>
      <c r="J20" s="61" t="s">
        <v>86</v>
      </c>
      <c r="K20" s="62">
        <v>450</v>
      </c>
      <c r="L20" s="62">
        <v>0</v>
      </c>
      <c r="M20" s="62">
        <f>K20*0.2</f>
        <v>90</v>
      </c>
      <c r="N20" s="62">
        <v>360</v>
      </c>
      <c r="O20" s="62">
        <v>0</v>
      </c>
      <c r="P20" s="62">
        <f t="shared" si="7"/>
        <v>5400</v>
      </c>
      <c r="Q20" s="67" t="s">
        <v>51</v>
      </c>
      <c r="R20" s="6"/>
    </row>
    <row r="21" s="1" customFormat="1" ht="29" customHeight="1" spans="1:18">
      <c r="A21" s="49">
        <v>18</v>
      </c>
      <c r="B21" s="49" t="s">
        <v>87</v>
      </c>
      <c r="C21" s="50" t="s">
        <v>19</v>
      </c>
      <c r="D21" s="52" t="s">
        <v>69</v>
      </c>
      <c r="E21" s="49">
        <v>4</v>
      </c>
      <c r="F21" s="49" t="s">
        <v>88</v>
      </c>
      <c r="G21" s="50" t="s">
        <v>21</v>
      </c>
      <c r="H21" s="51" t="str">
        <f t="shared" si="6"/>
        <v>1947-10-05</v>
      </c>
      <c r="I21" s="60" t="s">
        <v>89</v>
      </c>
      <c r="J21" s="61" t="s">
        <v>90</v>
      </c>
      <c r="K21" s="62">
        <v>350</v>
      </c>
      <c r="L21" s="62">
        <v>0</v>
      </c>
      <c r="M21" s="62">
        <f>K21*0.2</f>
        <v>70</v>
      </c>
      <c r="N21" s="62">
        <v>280</v>
      </c>
      <c r="O21" s="62">
        <v>0</v>
      </c>
      <c r="P21" s="62">
        <f t="shared" si="7"/>
        <v>4200</v>
      </c>
      <c r="Q21" s="67" t="s">
        <v>51</v>
      </c>
      <c r="R21" s="6"/>
    </row>
    <row r="22" s="1" customFormat="1" ht="29" customHeight="1" spans="1:18">
      <c r="A22" s="49">
        <v>19</v>
      </c>
      <c r="B22" s="49" t="s">
        <v>91</v>
      </c>
      <c r="C22" s="50" t="s">
        <v>19</v>
      </c>
      <c r="D22" s="52" t="s">
        <v>69</v>
      </c>
      <c r="E22" s="49">
        <v>5</v>
      </c>
      <c r="F22" s="49" t="s">
        <v>84</v>
      </c>
      <c r="G22" s="50" t="s">
        <v>21</v>
      </c>
      <c r="H22" s="51" t="str">
        <f t="shared" si="6"/>
        <v>1949-09-09</v>
      </c>
      <c r="I22" s="60" t="s">
        <v>92</v>
      </c>
      <c r="J22" s="61" t="s">
        <v>93</v>
      </c>
      <c r="K22" s="62">
        <v>700</v>
      </c>
      <c r="L22" s="62">
        <f t="shared" ref="L22:L29" si="8">K22*0.48</f>
        <v>336</v>
      </c>
      <c r="M22" s="62">
        <f t="shared" ref="M22:M29" si="9">K22*0.16</f>
        <v>112</v>
      </c>
      <c r="N22" s="62">
        <f t="shared" ref="N22:N29" si="10">K22*0.16</f>
        <v>112</v>
      </c>
      <c r="O22" s="62">
        <v>0</v>
      </c>
      <c r="P22" s="62">
        <f t="shared" si="7"/>
        <v>6720</v>
      </c>
      <c r="Q22" s="67"/>
      <c r="R22" s="6"/>
    </row>
    <row r="23" s="1" customFormat="1" ht="29" customHeight="1" spans="1:18">
      <c r="A23" s="49">
        <v>20</v>
      </c>
      <c r="B23" s="49" t="s">
        <v>94</v>
      </c>
      <c r="C23" s="50" t="s">
        <v>19</v>
      </c>
      <c r="D23" s="52" t="s">
        <v>69</v>
      </c>
      <c r="E23" s="49">
        <v>6</v>
      </c>
      <c r="F23" s="49" t="s">
        <v>95</v>
      </c>
      <c r="G23" s="50" t="s">
        <v>21</v>
      </c>
      <c r="H23" s="51" t="str">
        <f t="shared" si="6"/>
        <v>1945-05-20</v>
      </c>
      <c r="I23" s="60" t="s">
        <v>96</v>
      </c>
      <c r="J23" s="61" t="s">
        <v>97</v>
      </c>
      <c r="K23" s="62">
        <v>700</v>
      </c>
      <c r="L23" s="62">
        <f t="shared" si="8"/>
        <v>336</v>
      </c>
      <c r="M23" s="62">
        <f t="shared" si="9"/>
        <v>112</v>
      </c>
      <c r="N23" s="62">
        <f t="shared" si="10"/>
        <v>112</v>
      </c>
      <c r="O23" s="62">
        <v>0</v>
      </c>
      <c r="P23" s="62">
        <f t="shared" si="7"/>
        <v>6720</v>
      </c>
      <c r="Q23" s="67"/>
      <c r="R23" s="6"/>
    </row>
    <row r="24" s="1" customFormat="1" ht="29" customHeight="1" spans="1:18">
      <c r="A24" s="49">
        <v>21</v>
      </c>
      <c r="B24" s="49" t="s">
        <v>98</v>
      </c>
      <c r="C24" s="50" t="s">
        <v>19</v>
      </c>
      <c r="D24" s="49" t="str">
        <f t="shared" ref="D24:D31" si="11">IF(MOD(MID(J24,15,3),2),"男","女")</f>
        <v>女</v>
      </c>
      <c r="E24" s="49">
        <v>7</v>
      </c>
      <c r="F24" s="49" t="s">
        <v>95</v>
      </c>
      <c r="G24" s="50" t="s">
        <v>21</v>
      </c>
      <c r="H24" s="51" t="str">
        <f t="shared" si="6"/>
        <v>1955-09-20</v>
      </c>
      <c r="I24" s="60" t="s">
        <v>99</v>
      </c>
      <c r="J24" s="61" t="s">
        <v>100</v>
      </c>
      <c r="K24" s="62">
        <v>700</v>
      </c>
      <c r="L24" s="62">
        <f t="shared" si="8"/>
        <v>336</v>
      </c>
      <c r="M24" s="62">
        <f t="shared" si="9"/>
        <v>112</v>
      </c>
      <c r="N24" s="62">
        <f t="shared" si="10"/>
        <v>112</v>
      </c>
      <c r="O24" s="62">
        <v>0</v>
      </c>
      <c r="P24" s="62">
        <f t="shared" si="7"/>
        <v>6720</v>
      </c>
      <c r="Q24" s="67"/>
      <c r="R24" s="6"/>
    </row>
    <row r="25" s="1" customFormat="1" ht="29" customHeight="1" spans="1:18">
      <c r="A25" s="49">
        <v>22</v>
      </c>
      <c r="B25" s="49" t="s">
        <v>101</v>
      </c>
      <c r="C25" s="50" t="s">
        <v>19</v>
      </c>
      <c r="D25" s="52" t="s">
        <v>69</v>
      </c>
      <c r="E25" s="49">
        <v>8</v>
      </c>
      <c r="F25" s="49" t="s">
        <v>80</v>
      </c>
      <c r="G25" s="50" t="s">
        <v>21</v>
      </c>
      <c r="H25" s="51" t="str">
        <f t="shared" si="6"/>
        <v>1932-04-14</v>
      </c>
      <c r="I25" s="60" t="s">
        <v>102</v>
      </c>
      <c r="J25" s="61" t="s">
        <v>103</v>
      </c>
      <c r="K25" s="62">
        <v>800</v>
      </c>
      <c r="L25" s="62">
        <f t="shared" si="8"/>
        <v>384</v>
      </c>
      <c r="M25" s="62">
        <f t="shared" si="9"/>
        <v>128</v>
      </c>
      <c r="N25" s="62">
        <f t="shared" si="10"/>
        <v>128</v>
      </c>
      <c r="O25" s="62">
        <v>0</v>
      </c>
      <c r="P25" s="62">
        <f t="shared" si="7"/>
        <v>7680</v>
      </c>
      <c r="Q25" s="67"/>
      <c r="R25" s="6"/>
    </row>
    <row r="26" s="1" customFormat="1" ht="29" customHeight="1" spans="1:18">
      <c r="A26" s="49">
        <v>23</v>
      </c>
      <c r="B26" s="49" t="s">
        <v>104</v>
      </c>
      <c r="C26" s="50" t="s">
        <v>19</v>
      </c>
      <c r="D26" s="52" t="s">
        <v>69</v>
      </c>
      <c r="E26" s="49">
        <v>9</v>
      </c>
      <c r="F26" s="49" t="s">
        <v>95</v>
      </c>
      <c r="G26" s="50" t="s">
        <v>21</v>
      </c>
      <c r="H26" s="51" t="str">
        <f t="shared" si="6"/>
        <v>1949-12-07</v>
      </c>
      <c r="I26" s="60" t="s">
        <v>105</v>
      </c>
      <c r="J26" s="61" t="s">
        <v>106</v>
      </c>
      <c r="K26" s="62">
        <v>900</v>
      </c>
      <c r="L26" s="62">
        <f t="shared" si="8"/>
        <v>432</v>
      </c>
      <c r="M26" s="62">
        <f t="shared" si="9"/>
        <v>144</v>
      </c>
      <c r="N26" s="62">
        <f t="shared" si="10"/>
        <v>144</v>
      </c>
      <c r="O26" s="62">
        <v>0</v>
      </c>
      <c r="P26" s="62">
        <f t="shared" si="7"/>
        <v>8640</v>
      </c>
      <c r="Q26" s="67"/>
      <c r="R26" s="6"/>
    </row>
    <row r="27" s="1" customFormat="1" ht="29" customHeight="1" spans="1:18">
      <c r="A27" s="49">
        <v>24</v>
      </c>
      <c r="B27" s="49" t="s">
        <v>107</v>
      </c>
      <c r="C27" s="50" t="s">
        <v>19</v>
      </c>
      <c r="D27" s="49" t="str">
        <f t="shared" si="11"/>
        <v>女</v>
      </c>
      <c r="E27" s="49">
        <v>10</v>
      </c>
      <c r="F27" s="49" t="s">
        <v>76</v>
      </c>
      <c r="G27" s="50" t="s">
        <v>33</v>
      </c>
      <c r="H27" s="51" t="str">
        <f t="shared" si="6"/>
        <v>1930-12-20</v>
      </c>
      <c r="I27" s="60" t="s">
        <v>108</v>
      </c>
      <c r="J27" s="61" t="s">
        <v>109</v>
      </c>
      <c r="K27" s="62">
        <v>700</v>
      </c>
      <c r="L27" s="62">
        <f t="shared" si="8"/>
        <v>336</v>
      </c>
      <c r="M27" s="62">
        <f t="shared" si="9"/>
        <v>112</v>
      </c>
      <c r="N27" s="62">
        <f t="shared" si="10"/>
        <v>112</v>
      </c>
      <c r="O27" s="62">
        <v>0</v>
      </c>
      <c r="P27" s="62">
        <f t="shared" si="7"/>
        <v>6720</v>
      </c>
      <c r="Q27" s="67"/>
      <c r="R27" s="6"/>
    </row>
    <row r="28" s="1" customFormat="1" ht="29" customHeight="1" spans="1:18">
      <c r="A28" s="49">
        <v>25</v>
      </c>
      <c r="B28" s="49" t="s">
        <v>110</v>
      </c>
      <c r="C28" s="50" t="s">
        <v>19</v>
      </c>
      <c r="D28" s="49" t="str">
        <f t="shared" si="11"/>
        <v>女</v>
      </c>
      <c r="E28" s="49">
        <v>11</v>
      </c>
      <c r="F28" s="49" t="s">
        <v>76</v>
      </c>
      <c r="G28" s="50" t="s">
        <v>33</v>
      </c>
      <c r="H28" s="51" t="str">
        <f t="shared" si="6"/>
        <v>1949-04-10</v>
      </c>
      <c r="I28" s="60" t="s">
        <v>111</v>
      </c>
      <c r="J28" s="61" t="s">
        <v>112</v>
      </c>
      <c r="K28" s="62">
        <v>700</v>
      </c>
      <c r="L28" s="62">
        <f t="shared" si="8"/>
        <v>336</v>
      </c>
      <c r="M28" s="62">
        <f t="shared" si="9"/>
        <v>112</v>
      </c>
      <c r="N28" s="62">
        <f t="shared" si="10"/>
        <v>112</v>
      </c>
      <c r="O28" s="62">
        <v>0</v>
      </c>
      <c r="P28" s="62">
        <f t="shared" si="7"/>
        <v>6720</v>
      </c>
      <c r="Q28" s="67"/>
      <c r="R28" s="6"/>
    </row>
    <row r="29" s="1" customFormat="1" ht="29" customHeight="1" spans="1:18">
      <c r="A29" s="49">
        <v>26</v>
      </c>
      <c r="B29" s="49" t="s">
        <v>113</v>
      </c>
      <c r="C29" s="50" t="s">
        <v>19</v>
      </c>
      <c r="D29" s="49" t="str">
        <f t="shared" si="11"/>
        <v>女</v>
      </c>
      <c r="E29" s="49">
        <v>12</v>
      </c>
      <c r="F29" s="49" t="s">
        <v>88</v>
      </c>
      <c r="G29" s="50" t="s">
        <v>33</v>
      </c>
      <c r="H29" s="51" t="str">
        <f t="shared" si="6"/>
        <v>1940-08-08</v>
      </c>
      <c r="I29" s="60" t="s">
        <v>114</v>
      </c>
      <c r="J29" s="61" t="s">
        <v>115</v>
      </c>
      <c r="K29" s="62">
        <v>700</v>
      </c>
      <c r="L29" s="62">
        <f t="shared" si="8"/>
        <v>336</v>
      </c>
      <c r="M29" s="62">
        <f t="shared" si="9"/>
        <v>112</v>
      </c>
      <c r="N29" s="62">
        <f t="shared" si="10"/>
        <v>112</v>
      </c>
      <c r="O29" s="62">
        <v>0</v>
      </c>
      <c r="P29" s="62">
        <f t="shared" si="7"/>
        <v>6720</v>
      </c>
      <c r="Q29" s="67"/>
      <c r="R29" s="6"/>
    </row>
    <row r="30" s="1" customFormat="1" ht="29" customHeight="1" spans="1:18">
      <c r="A30" s="49">
        <v>27</v>
      </c>
      <c r="B30" s="49" t="s">
        <v>116</v>
      </c>
      <c r="C30" s="50" t="s">
        <v>19</v>
      </c>
      <c r="D30" s="49" t="str">
        <f t="shared" si="11"/>
        <v>女</v>
      </c>
      <c r="E30" s="49">
        <v>13</v>
      </c>
      <c r="F30" s="49" t="s">
        <v>117</v>
      </c>
      <c r="G30" s="50" t="s">
        <v>33</v>
      </c>
      <c r="H30" s="51" t="str">
        <f t="shared" si="6"/>
        <v>1939-10-02</v>
      </c>
      <c r="I30" s="60" t="s">
        <v>118</v>
      </c>
      <c r="J30" s="61" t="s">
        <v>119</v>
      </c>
      <c r="K30" s="62">
        <v>450</v>
      </c>
      <c r="L30" s="62">
        <v>0</v>
      </c>
      <c r="M30" s="62">
        <f>K30*0.2</f>
        <v>90</v>
      </c>
      <c r="N30" s="62">
        <v>360</v>
      </c>
      <c r="O30" s="62">
        <v>0</v>
      </c>
      <c r="P30" s="62">
        <f t="shared" si="7"/>
        <v>5400</v>
      </c>
      <c r="Q30" s="67" t="s">
        <v>51</v>
      </c>
      <c r="R30" s="6"/>
    </row>
    <row r="31" s="1" customFormat="1" ht="29" customHeight="1" spans="1:18">
      <c r="A31" s="49">
        <v>28</v>
      </c>
      <c r="B31" s="49" t="s">
        <v>120</v>
      </c>
      <c r="C31" s="50" t="s">
        <v>19</v>
      </c>
      <c r="D31" s="49" t="str">
        <f t="shared" si="11"/>
        <v>女</v>
      </c>
      <c r="E31" s="49">
        <v>14</v>
      </c>
      <c r="F31" s="49" t="s">
        <v>84</v>
      </c>
      <c r="G31" s="50" t="s">
        <v>33</v>
      </c>
      <c r="H31" s="51" t="str">
        <f t="shared" si="6"/>
        <v>1925-05-20</v>
      </c>
      <c r="I31" s="60" t="s">
        <v>121</v>
      </c>
      <c r="J31" s="61" t="s">
        <v>122</v>
      </c>
      <c r="K31" s="62">
        <v>700</v>
      </c>
      <c r="L31" s="62">
        <f t="shared" ref="L31:L35" si="12">K31*0.48</f>
        <v>336</v>
      </c>
      <c r="M31" s="62">
        <f t="shared" ref="M31:M35" si="13">K31*0.16</f>
        <v>112</v>
      </c>
      <c r="N31" s="62">
        <f t="shared" ref="N31:N35" si="14">K31*0.16</f>
        <v>112</v>
      </c>
      <c r="O31" s="62">
        <v>0</v>
      </c>
      <c r="P31" s="62">
        <f t="shared" si="7"/>
        <v>6720</v>
      </c>
      <c r="Q31" s="67"/>
      <c r="R31" s="6"/>
    </row>
    <row r="32" s="1" customFormat="1" ht="29" customHeight="1" spans="1:18">
      <c r="A32" s="49">
        <v>29</v>
      </c>
      <c r="B32" s="49" t="s">
        <v>123</v>
      </c>
      <c r="C32" s="50" t="s">
        <v>19</v>
      </c>
      <c r="D32" s="52" t="s">
        <v>69</v>
      </c>
      <c r="E32" s="49">
        <v>15</v>
      </c>
      <c r="F32" s="49" t="s">
        <v>88</v>
      </c>
      <c r="G32" s="50" t="s">
        <v>71</v>
      </c>
      <c r="H32" s="51">
        <v>14160</v>
      </c>
      <c r="I32" s="60" t="s">
        <v>124</v>
      </c>
      <c r="J32" s="61" t="s">
        <v>125</v>
      </c>
      <c r="K32" s="62">
        <v>400</v>
      </c>
      <c r="L32" s="62">
        <v>0</v>
      </c>
      <c r="M32" s="62">
        <v>0</v>
      </c>
      <c r="N32" s="62">
        <v>400</v>
      </c>
      <c r="O32" s="62">
        <v>0</v>
      </c>
      <c r="P32" s="62">
        <f t="shared" si="7"/>
        <v>4800</v>
      </c>
      <c r="Q32" s="67" t="s">
        <v>126</v>
      </c>
      <c r="R32" s="6"/>
    </row>
    <row r="33" s="1" customFormat="1" ht="29" customHeight="1" spans="1:18">
      <c r="A33" s="49">
        <v>30</v>
      </c>
      <c r="B33" s="49" t="s">
        <v>127</v>
      </c>
      <c r="C33" s="50" t="s">
        <v>19</v>
      </c>
      <c r="D33" s="49" t="str">
        <f t="shared" ref="D33:D38" si="15">IF(MOD(MID(J33,15,3),2),"男","女")</f>
        <v>女</v>
      </c>
      <c r="E33" s="49">
        <v>1</v>
      </c>
      <c r="F33" s="49" t="s">
        <v>128</v>
      </c>
      <c r="G33" s="50" t="s">
        <v>33</v>
      </c>
      <c r="H33" s="51" t="str">
        <f t="shared" ref="H33:H38" si="16">TEXT((LEN(J33)=15)*19&amp;MID(J33,7,6+(LEN(J33)=18)*2),"#-00-00")</f>
        <v>1947-03-16</v>
      </c>
      <c r="I33" s="60" t="s">
        <v>129</v>
      </c>
      <c r="J33" s="61" t="s">
        <v>130</v>
      </c>
      <c r="K33" s="62">
        <v>700</v>
      </c>
      <c r="L33" s="62">
        <f t="shared" si="12"/>
        <v>336</v>
      </c>
      <c r="M33" s="62">
        <f t="shared" si="13"/>
        <v>112</v>
      </c>
      <c r="N33" s="62">
        <f t="shared" si="14"/>
        <v>112</v>
      </c>
      <c r="O33" s="62">
        <v>0</v>
      </c>
      <c r="P33" s="62">
        <f t="shared" si="7"/>
        <v>6720</v>
      </c>
      <c r="Q33" s="67"/>
      <c r="R33" s="6"/>
    </row>
    <row r="34" s="1" customFormat="1" ht="29" customHeight="1" spans="1:18">
      <c r="A34" s="49">
        <v>31</v>
      </c>
      <c r="B34" s="49" t="s">
        <v>131</v>
      </c>
      <c r="C34" s="50" t="s">
        <v>19</v>
      </c>
      <c r="D34" s="49" t="str">
        <f t="shared" si="15"/>
        <v>男</v>
      </c>
      <c r="E34" s="49">
        <v>2</v>
      </c>
      <c r="F34" s="49" t="s">
        <v>132</v>
      </c>
      <c r="G34" s="50" t="s">
        <v>21</v>
      </c>
      <c r="H34" s="51" t="str">
        <f t="shared" si="16"/>
        <v>1950-06-03</v>
      </c>
      <c r="I34" s="60" t="s">
        <v>133</v>
      </c>
      <c r="J34" s="61" t="s">
        <v>134</v>
      </c>
      <c r="K34" s="62">
        <v>700</v>
      </c>
      <c r="L34" s="62">
        <f t="shared" si="12"/>
        <v>336</v>
      </c>
      <c r="M34" s="62">
        <f t="shared" si="13"/>
        <v>112</v>
      </c>
      <c r="N34" s="62">
        <f t="shared" si="14"/>
        <v>112</v>
      </c>
      <c r="O34" s="62">
        <v>0</v>
      </c>
      <c r="P34" s="62">
        <f t="shared" si="7"/>
        <v>6720</v>
      </c>
      <c r="Q34" s="67"/>
      <c r="R34" s="6"/>
    </row>
    <row r="35" s="1" customFormat="1" ht="29" customHeight="1" spans="1:18">
      <c r="A35" s="49">
        <v>32</v>
      </c>
      <c r="B35" s="49" t="s">
        <v>135</v>
      </c>
      <c r="C35" s="50" t="s">
        <v>19</v>
      </c>
      <c r="D35" s="49" t="str">
        <f t="shared" si="15"/>
        <v>女</v>
      </c>
      <c r="E35" s="49">
        <v>3</v>
      </c>
      <c r="F35" s="49" t="s">
        <v>128</v>
      </c>
      <c r="G35" s="50" t="s">
        <v>33</v>
      </c>
      <c r="H35" s="51" t="str">
        <f t="shared" si="16"/>
        <v>1947-04-13</v>
      </c>
      <c r="I35" s="60" t="s">
        <v>136</v>
      </c>
      <c r="J35" s="61" t="s">
        <v>137</v>
      </c>
      <c r="K35" s="62">
        <v>700</v>
      </c>
      <c r="L35" s="62">
        <f t="shared" si="12"/>
        <v>336</v>
      </c>
      <c r="M35" s="62">
        <f t="shared" si="13"/>
        <v>112</v>
      </c>
      <c r="N35" s="62">
        <f t="shared" si="14"/>
        <v>112</v>
      </c>
      <c r="O35" s="62">
        <v>0</v>
      </c>
      <c r="P35" s="62">
        <f t="shared" si="7"/>
        <v>6720</v>
      </c>
      <c r="Q35" s="67"/>
      <c r="R35" s="6"/>
    </row>
    <row r="36" s="1" customFormat="1" ht="29" customHeight="1" spans="1:18">
      <c r="A36" s="49">
        <v>33</v>
      </c>
      <c r="B36" s="49" t="s">
        <v>138</v>
      </c>
      <c r="C36" s="50" t="s">
        <v>19</v>
      </c>
      <c r="D36" s="49" t="str">
        <f t="shared" si="15"/>
        <v>女</v>
      </c>
      <c r="E36" s="49">
        <v>4</v>
      </c>
      <c r="F36" s="49" t="s">
        <v>132</v>
      </c>
      <c r="G36" s="50" t="s">
        <v>33</v>
      </c>
      <c r="H36" s="51" t="str">
        <f t="shared" si="16"/>
        <v>1949-11-19</v>
      </c>
      <c r="I36" s="60" t="s">
        <v>139</v>
      </c>
      <c r="J36" s="61" t="s">
        <v>140</v>
      </c>
      <c r="K36" s="62">
        <v>450</v>
      </c>
      <c r="L36" s="62">
        <v>0</v>
      </c>
      <c r="M36" s="62">
        <f>K36*0.2</f>
        <v>90</v>
      </c>
      <c r="N36" s="62">
        <v>360</v>
      </c>
      <c r="O36" s="62">
        <v>0</v>
      </c>
      <c r="P36" s="62">
        <f t="shared" si="7"/>
        <v>5400</v>
      </c>
      <c r="Q36" s="67" t="s">
        <v>51</v>
      </c>
      <c r="R36" s="6"/>
    </row>
    <row r="37" s="1" customFormat="1" ht="29" customHeight="1" spans="1:18">
      <c r="A37" s="49">
        <v>34</v>
      </c>
      <c r="B37" s="49" t="s">
        <v>141</v>
      </c>
      <c r="C37" s="50" t="s">
        <v>19</v>
      </c>
      <c r="D37" s="49" t="str">
        <f t="shared" si="15"/>
        <v>女</v>
      </c>
      <c r="E37" s="49">
        <v>5</v>
      </c>
      <c r="F37" s="49" t="s">
        <v>142</v>
      </c>
      <c r="G37" s="50" t="s">
        <v>33</v>
      </c>
      <c r="H37" s="51" t="str">
        <f t="shared" si="16"/>
        <v>1940-02-16</v>
      </c>
      <c r="I37" s="60" t="s">
        <v>143</v>
      </c>
      <c r="J37" s="61" t="s">
        <v>144</v>
      </c>
      <c r="K37" s="62">
        <v>700</v>
      </c>
      <c r="L37" s="62">
        <f t="shared" ref="L37:L49" si="17">K37*0.48</f>
        <v>336</v>
      </c>
      <c r="M37" s="62">
        <f t="shared" ref="M37:M49" si="18">K37*0.16</f>
        <v>112</v>
      </c>
      <c r="N37" s="62">
        <f t="shared" ref="N37:N49" si="19">K37*0.16</f>
        <v>112</v>
      </c>
      <c r="O37" s="62">
        <v>0</v>
      </c>
      <c r="P37" s="62">
        <f t="shared" si="7"/>
        <v>6720</v>
      </c>
      <c r="Q37" s="67"/>
      <c r="R37" s="6"/>
    </row>
    <row r="38" s="1" customFormat="1" ht="29" customHeight="1" spans="1:18">
      <c r="A38" s="49">
        <v>35</v>
      </c>
      <c r="B38" s="49" t="s">
        <v>145</v>
      </c>
      <c r="C38" s="50" t="s">
        <v>19</v>
      </c>
      <c r="D38" s="49" t="str">
        <f t="shared" si="15"/>
        <v>女</v>
      </c>
      <c r="E38" s="49">
        <v>6</v>
      </c>
      <c r="F38" s="49" t="s">
        <v>142</v>
      </c>
      <c r="G38" s="50" t="s">
        <v>33</v>
      </c>
      <c r="H38" s="51" t="str">
        <f t="shared" si="16"/>
        <v>1955-04-28</v>
      </c>
      <c r="I38" s="60" t="s">
        <v>146</v>
      </c>
      <c r="J38" s="61" t="s">
        <v>147</v>
      </c>
      <c r="K38" s="62">
        <v>700</v>
      </c>
      <c r="L38" s="62">
        <f t="shared" si="17"/>
        <v>336</v>
      </c>
      <c r="M38" s="62">
        <f t="shared" si="18"/>
        <v>112</v>
      </c>
      <c r="N38" s="62">
        <f t="shared" si="19"/>
        <v>112</v>
      </c>
      <c r="O38" s="62">
        <v>0</v>
      </c>
      <c r="P38" s="62">
        <f t="shared" si="7"/>
        <v>6720</v>
      </c>
      <c r="Q38" s="67"/>
      <c r="R38" s="6"/>
    </row>
    <row r="39" s="1" customFormat="1" ht="29" customHeight="1" spans="1:18">
      <c r="A39" s="49">
        <v>36</v>
      </c>
      <c r="B39" s="49" t="s">
        <v>148</v>
      </c>
      <c r="C39" s="50" t="s">
        <v>19</v>
      </c>
      <c r="D39" s="49" t="s">
        <v>69</v>
      </c>
      <c r="E39" s="49">
        <v>7</v>
      </c>
      <c r="F39" s="49" t="s">
        <v>149</v>
      </c>
      <c r="G39" s="50" t="s">
        <v>71</v>
      </c>
      <c r="H39" s="51">
        <v>18874</v>
      </c>
      <c r="I39" s="60" t="s">
        <v>150</v>
      </c>
      <c r="J39" s="61" t="s">
        <v>151</v>
      </c>
      <c r="K39" s="62">
        <v>300</v>
      </c>
      <c r="L39" s="62">
        <v>0</v>
      </c>
      <c r="M39" s="62">
        <v>0</v>
      </c>
      <c r="N39" s="62">
        <v>300</v>
      </c>
      <c r="O39" s="62">
        <v>0</v>
      </c>
      <c r="P39" s="62">
        <f t="shared" si="7"/>
        <v>3600</v>
      </c>
      <c r="Q39" s="67" t="s">
        <v>126</v>
      </c>
      <c r="R39" s="6"/>
    </row>
    <row r="40" s="1" customFormat="1" ht="29" customHeight="1" spans="1:18">
      <c r="A40" s="49">
        <v>37</v>
      </c>
      <c r="B40" s="49" t="s">
        <v>152</v>
      </c>
      <c r="C40" s="50" t="s">
        <v>153</v>
      </c>
      <c r="D40" s="49" t="s">
        <v>154</v>
      </c>
      <c r="E40" s="49">
        <v>8</v>
      </c>
      <c r="F40" s="49" t="s">
        <v>149</v>
      </c>
      <c r="G40" s="50" t="s">
        <v>33</v>
      </c>
      <c r="H40" s="51">
        <v>19226</v>
      </c>
      <c r="I40" s="84" t="s">
        <v>155</v>
      </c>
      <c r="J40" s="61" t="s">
        <v>156</v>
      </c>
      <c r="K40" s="62">
        <v>350</v>
      </c>
      <c r="L40" s="62">
        <v>0</v>
      </c>
      <c r="M40" s="62">
        <v>0</v>
      </c>
      <c r="N40" s="62">
        <v>350</v>
      </c>
      <c r="O40" s="62">
        <v>0</v>
      </c>
      <c r="P40" s="62">
        <f t="shared" si="7"/>
        <v>4200</v>
      </c>
      <c r="Q40" s="67" t="s">
        <v>157</v>
      </c>
      <c r="R40" s="6"/>
    </row>
    <row r="41" s="1" customFormat="1" ht="29" customHeight="1" spans="1:18">
      <c r="A41" s="49">
        <v>38</v>
      </c>
      <c r="B41" s="49" t="s">
        <v>158</v>
      </c>
      <c r="C41" s="50" t="s">
        <v>19</v>
      </c>
      <c r="D41" s="49" t="str">
        <f t="shared" ref="D41:D49" si="20">IF(MOD(MID(J41,15,3),2),"男","女")</f>
        <v>女</v>
      </c>
      <c r="E41" s="49">
        <v>1</v>
      </c>
      <c r="F41" s="49" t="s">
        <v>159</v>
      </c>
      <c r="G41" s="50" t="s">
        <v>33</v>
      </c>
      <c r="H41" s="51" t="str">
        <f t="shared" ref="H41:H49" si="21">TEXT((LEN(J41)=15)*19&amp;MID(J41,7,6+(LEN(J41)=18)*2),"#-00-00")</f>
        <v>1948-10-01</v>
      </c>
      <c r="I41" s="60" t="s">
        <v>160</v>
      </c>
      <c r="J41" s="61" t="s">
        <v>161</v>
      </c>
      <c r="K41" s="62">
        <v>700</v>
      </c>
      <c r="L41" s="62">
        <f t="shared" si="17"/>
        <v>336</v>
      </c>
      <c r="M41" s="62">
        <f t="shared" si="18"/>
        <v>112</v>
      </c>
      <c r="N41" s="62">
        <f t="shared" si="19"/>
        <v>112</v>
      </c>
      <c r="O41" s="62">
        <v>0</v>
      </c>
      <c r="P41" s="62">
        <f t="shared" si="7"/>
        <v>6720</v>
      </c>
      <c r="Q41" s="67"/>
      <c r="R41" s="6"/>
    </row>
    <row r="42" s="1" customFormat="1" ht="29" customHeight="1" spans="1:18">
      <c r="A42" s="49">
        <v>39</v>
      </c>
      <c r="B42" s="49" t="s">
        <v>162</v>
      </c>
      <c r="C42" s="50" t="s">
        <v>19</v>
      </c>
      <c r="D42" s="49" t="str">
        <f t="shared" si="20"/>
        <v>女</v>
      </c>
      <c r="E42" s="49">
        <v>2</v>
      </c>
      <c r="F42" s="49" t="s">
        <v>159</v>
      </c>
      <c r="G42" s="50" t="s">
        <v>33</v>
      </c>
      <c r="H42" s="51" t="str">
        <f t="shared" si="21"/>
        <v>1946-04-08</v>
      </c>
      <c r="I42" s="60" t="s">
        <v>163</v>
      </c>
      <c r="J42" s="61" t="s">
        <v>164</v>
      </c>
      <c r="K42" s="62">
        <v>700</v>
      </c>
      <c r="L42" s="62">
        <f t="shared" si="17"/>
        <v>336</v>
      </c>
      <c r="M42" s="62">
        <f t="shared" si="18"/>
        <v>112</v>
      </c>
      <c r="N42" s="62">
        <f t="shared" si="19"/>
        <v>112</v>
      </c>
      <c r="O42" s="62">
        <v>0</v>
      </c>
      <c r="P42" s="62">
        <f t="shared" si="7"/>
        <v>6720</v>
      </c>
      <c r="Q42" s="67"/>
      <c r="R42" s="6"/>
    </row>
    <row r="43" s="1" customFormat="1" ht="29" customHeight="1" spans="1:18">
      <c r="A43" s="49">
        <v>40</v>
      </c>
      <c r="B43" s="49" t="s">
        <v>165</v>
      </c>
      <c r="C43" s="50" t="s">
        <v>19</v>
      </c>
      <c r="D43" s="49" t="str">
        <f t="shared" si="20"/>
        <v>女</v>
      </c>
      <c r="E43" s="49">
        <v>3</v>
      </c>
      <c r="F43" s="49" t="s">
        <v>159</v>
      </c>
      <c r="G43" s="50" t="s">
        <v>33</v>
      </c>
      <c r="H43" s="51" t="str">
        <f t="shared" si="21"/>
        <v>1951-07-08</v>
      </c>
      <c r="I43" s="60" t="s">
        <v>166</v>
      </c>
      <c r="J43" s="61" t="s">
        <v>167</v>
      </c>
      <c r="K43" s="62">
        <v>700</v>
      </c>
      <c r="L43" s="62">
        <f t="shared" si="17"/>
        <v>336</v>
      </c>
      <c r="M43" s="62">
        <f t="shared" si="18"/>
        <v>112</v>
      </c>
      <c r="N43" s="62">
        <f t="shared" si="19"/>
        <v>112</v>
      </c>
      <c r="O43" s="62">
        <v>0</v>
      </c>
      <c r="P43" s="62">
        <f t="shared" si="7"/>
        <v>6720</v>
      </c>
      <c r="Q43" s="67"/>
      <c r="R43" s="6"/>
    </row>
    <row r="44" s="1" customFormat="1" ht="29" customHeight="1" spans="1:18">
      <c r="A44" s="49">
        <v>41</v>
      </c>
      <c r="B44" s="49" t="s">
        <v>168</v>
      </c>
      <c r="C44" s="50" t="s">
        <v>19</v>
      </c>
      <c r="D44" s="49" t="str">
        <f t="shared" si="20"/>
        <v>女</v>
      </c>
      <c r="E44" s="49">
        <v>4</v>
      </c>
      <c r="F44" s="49" t="s">
        <v>169</v>
      </c>
      <c r="G44" s="50" t="s">
        <v>33</v>
      </c>
      <c r="H44" s="51" t="str">
        <f t="shared" si="21"/>
        <v>1944-06-05</v>
      </c>
      <c r="I44" s="60" t="s">
        <v>170</v>
      </c>
      <c r="J44" s="61" t="s">
        <v>171</v>
      </c>
      <c r="K44" s="62">
        <v>700</v>
      </c>
      <c r="L44" s="62">
        <f t="shared" si="17"/>
        <v>336</v>
      </c>
      <c r="M44" s="62">
        <f t="shared" si="18"/>
        <v>112</v>
      </c>
      <c r="N44" s="62">
        <f t="shared" si="19"/>
        <v>112</v>
      </c>
      <c r="O44" s="62">
        <v>0</v>
      </c>
      <c r="P44" s="62">
        <f t="shared" si="7"/>
        <v>6720</v>
      </c>
      <c r="Q44" s="67"/>
      <c r="R44" s="6"/>
    </row>
    <row r="45" s="1" customFormat="1" ht="29" customHeight="1" spans="1:18">
      <c r="A45" s="49">
        <v>42</v>
      </c>
      <c r="B45" s="49" t="s">
        <v>172</v>
      </c>
      <c r="C45" s="50" t="s">
        <v>19</v>
      </c>
      <c r="D45" s="49" t="str">
        <f t="shared" si="20"/>
        <v>女</v>
      </c>
      <c r="E45" s="49">
        <v>5</v>
      </c>
      <c r="F45" s="49" t="s">
        <v>173</v>
      </c>
      <c r="G45" s="50" t="s">
        <v>33</v>
      </c>
      <c r="H45" s="51" t="str">
        <f t="shared" si="21"/>
        <v>1946-07-28</v>
      </c>
      <c r="I45" s="60" t="s">
        <v>174</v>
      </c>
      <c r="J45" s="61" t="s">
        <v>175</v>
      </c>
      <c r="K45" s="62">
        <v>700</v>
      </c>
      <c r="L45" s="62">
        <f t="shared" si="17"/>
        <v>336</v>
      </c>
      <c r="M45" s="62">
        <f t="shared" si="18"/>
        <v>112</v>
      </c>
      <c r="N45" s="62">
        <f t="shared" si="19"/>
        <v>112</v>
      </c>
      <c r="O45" s="62">
        <v>0</v>
      </c>
      <c r="P45" s="62">
        <f t="shared" si="7"/>
        <v>6720</v>
      </c>
      <c r="Q45" s="67"/>
      <c r="R45" s="6"/>
    </row>
    <row r="46" s="1" customFormat="1" ht="29" customHeight="1" spans="1:18">
      <c r="A46" s="49">
        <v>43</v>
      </c>
      <c r="B46" s="49" t="s">
        <v>176</v>
      </c>
      <c r="C46" s="50" t="s">
        <v>19</v>
      </c>
      <c r="D46" s="49" t="str">
        <f t="shared" si="20"/>
        <v>男</v>
      </c>
      <c r="E46" s="49">
        <v>6</v>
      </c>
      <c r="F46" s="49" t="s">
        <v>159</v>
      </c>
      <c r="G46" s="50" t="s">
        <v>21</v>
      </c>
      <c r="H46" s="51" t="str">
        <f t="shared" si="21"/>
        <v>1943-09-17</v>
      </c>
      <c r="I46" s="60" t="s">
        <v>177</v>
      </c>
      <c r="J46" s="61" t="s">
        <v>178</v>
      </c>
      <c r="K46" s="62">
        <v>700</v>
      </c>
      <c r="L46" s="62">
        <f t="shared" si="17"/>
        <v>336</v>
      </c>
      <c r="M46" s="62">
        <f t="shared" si="18"/>
        <v>112</v>
      </c>
      <c r="N46" s="62">
        <f t="shared" si="19"/>
        <v>112</v>
      </c>
      <c r="O46" s="62">
        <v>0</v>
      </c>
      <c r="P46" s="62">
        <f t="shared" si="7"/>
        <v>6720</v>
      </c>
      <c r="Q46" s="67"/>
      <c r="R46" s="6"/>
    </row>
    <row r="47" s="1" customFormat="1" ht="29" customHeight="1" spans="1:18">
      <c r="A47" s="49">
        <v>44</v>
      </c>
      <c r="B47" s="49" t="s">
        <v>179</v>
      </c>
      <c r="C47" s="50" t="s">
        <v>19</v>
      </c>
      <c r="D47" s="49" t="str">
        <f t="shared" si="20"/>
        <v>女</v>
      </c>
      <c r="E47" s="49">
        <v>7</v>
      </c>
      <c r="F47" s="49" t="s">
        <v>180</v>
      </c>
      <c r="G47" s="50" t="s">
        <v>21</v>
      </c>
      <c r="H47" s="51" t="str">
        <f t="shared" si="21"/>
        <v>1944-04-10</v>
      </c>
      <c r="I47" s="60" t="s">
        <v>181</v>
      </c>
      <c r="J47" s="61" t="s">
        <v>182</v>
      </c>
      <c r="K47" s="62">
        <v>800</v>
      </c>
      <c r="L47" s="62">
        <f t="shared" si="17"/>
        <v>384</v>
      </c>
      <c r="M47" s="62">
        <f t="shared" si="18"/>
        <v>128</v>
      </c>
      <c r="N47" s="62">
        <f t="shared" si="19"/>
        <v>128</v>
      </c>
      <c r="O47" s="62">
        <v>0</v>
      </c>
      <c r="P47" s="62">
        <f t="shared" si="7"/>
        <v>7680</v>
      </c>
      <c r="Q47" s="67"/>
      <c r="R47" s="6"/>
    </row>
    <row r="48" s="1" customFormat="1" ht="29" customHeight="1" spans="1:18">
      <c r="A48" s="49">
        <v>45</v>
      </c>
      <c r="B48" s="49" t="s">
        <v>183</v>
      </c>
      <c r="C48" s="50" t="s">
        <v>19</v>
      </c>
      <c r="D48" s="49" t="str">
        <f t="shared" si="20"/>
        <v>女</v>
      </c>
      <c r="E48" s="49">
        <v>8</v>
      </c>
      <c r="F48" s="49" t="s">
        <v>184</v>
      </c>
      <c r="G48" s="50" t="s">
        <v>21</v>
      </c>
      <c r="H48" s="51" t="str">
        <f t="shared" si="21"/>
        <v>1955-10-11</v>
      </c>
      <c r="I48" s="60" t="s">
        <v>185</v>
      </c>
      <c r="J48" s="61" t="s">
        <v>186</v>
      </c>
      <c r="K48" s="62">
        <v>700</v>
      </c>
      <c r="L48" s="62">
        <f t="shared" si="17"/>
        <v>336</v>
      </c>
      <c r="M48" s="62">
        <f t="shared" si="18"/>
        <v>112</v>
      </c>
      <c r="N48" s="62">
        <f t="shared" si="19"/>
        <v>112</v>
      </c>
      <c r="O48" s="62">
        <v>0</v>
      </c>
      <c r="P48" s="62">
        <f t="shared" si="7"/>
        <v>6720</v>
      </c>
      <c r="Q48" s="67"/>
      <c r="R48" s="6"/>
    </row>
    <row r="49" s="1" customFormat="1" ht="29" customHeight="1" spans="1:18">
      <c r="A49" s="49">
        <v>46</v>
      </c>
      <c r="B49" s="49" t="s">
        <v>187</v>
      </c>
      <c r="C49" s="50" t="s">
        <v>19</v>
      </c>
      <c r="D49" s="49" t="s">
        <v>69</v>
      </c>
      <c r="E49" s="49">
        <v>9</v>
      </c>
      <c r="F49" s="49" t="s">
        <v>188</v>
      </c>
      <c r="G49" s="50" t="s">
        <v>71</v>
      </c>
      <c r="H49" s="51" t="s">
        <v>189</v>
      </c>
      <c r="I49" s="60" t="s">
        <v>190</v>
      </c>
      <c r="J49" s="61" t="s">
        <v>191</v>
      </c>
      <c r="K49" s="62">
        <v>700</v>
      </c>
      <c r="L49" s="62">
        <v>0</v>
      </c>
      <c r="M49" s="62">
        <v>0</v>
      </c>
      <c r="N49" s="62">
        <f>K49*0.8</f>
        <v>560</v>
      </c>
      <c r="O49" s="62">
        <v>0</v>
      </c>
      <c r="P49" s="62">
        <f t="shared" si="7"/>
        <v>6720</v>
      </c>
      <c r="Q49" s="67" t="s">
        <v>126</v>
      </c>
      <c r="R49" s="6"/>
    </row>
    <row r="50" s="44" customFormat="1" ht="49" customHeight="1" spans="1:18">
      <c r="A50" s="52">
        <v>47</v>
      </c>
      <c r="B50" s="52" t="s">
        <v>192</v>
      </c>
      <c r="C50" s="53" t="s">
        <v>19</v>
      </c>
      <c r="D50" s="52" t="str">
        <f t="shared" ref="D50:D70" si="22">IF(MOD(MID(J50,15,3),2),"男","女")</f>
        <v>男</v>
      </c>
      <c r="E50" s="52">
        <v>1</v>
      </c>
      <c r="F50" s="52" t="s">
        <v>193</v>
      </c>
      <c r="G50" s="53" t="s">
        <v>21</v>
      </c>
      <c r="H50" s="54" t="str">
        <f t="shared" ref="H50:H70" si="23">TEXT((LEN(J50)=15)*19&amp;MID(J50,7,6+(LEN(J50)=18)*2),"#-00-00")</f>
        <v>1978-10-31</v>
      </c>
      <c r="I50" s="85" t="s">
        <v>194</v>
      </c>
      <c r="J50" s="63" t="s">
        <v>195</v>
      </c>
      <c r="K50" s="64">
        <v>900</v>
      </c>
      <c r="L50" s="64">
        <f t="shared" ref="L50:L57" si="24">K50*0.48</f>
        <v>432</v>
      </c>
      <c r="M50" s="64">
        <f t="shared" ref="M50:M57" si="25">K50*0.16</f>
        <v>144</v>
      </c>
      <c r="N50" s="64">
        <f t="shared" ref="N50:N57" si="26">K50*0.16</f>
        <v>144</v>
      </c>
      <c r="O50" s="64">
        <v>0</v>
      </c>
      <c r="P50" s="64">
        <f t="shared" si="7"/>
        <v>8640</v>
      </c>
      <c r="Q50" s="68" t="s">
        <v>196</v>
      </c>
      <c r="R50" s="69"/>
    </row>
    <row r="51" s="1" customFormat="1" ht="29" customHeight="1" spans="1:18">
      <c r="A51" s="49">
        <v>48</v>
      </c>
      <c r="B51" s="49" t="s">
        <v>197</v>
      </c>
      <c r="C51" s="50" t="s">
        <v>19</v>
      </c>
      <c r="D51" s="49" t="str">
        <f t="shared" si="22"/>
        <v>女</v>
      </c>
      <c r="E51" s="52">
        <v>2</v>
      </c>
      <c r="F51" s="49" t="s">
        <v>198</v>
      </c>
      <c r="G51" s="50" t="s">
        <v>21</v>
      </c>
      <c r="H51" s="51" t="str">
        <f t="shared" si="23"/>
        <v>1940-06-12</v>
      </c>
      <c r="I51" s="60" t="s">
        <v>199</v>
      </c>
      <c r="J51" s="61" t="s">
        <v>200</v>
      </c>
      <c r="K51" s="62">
        <v>900</v>
      </c>
      <c r="L51" s="62">
        <f t="shared" si="24"/>
        <v>432</v>
      </c>
      <c r="M51" s="62">
        <f t="shared" si="25"/>
        <v>144</v>
      </c>
      <c r="N51" s="62">
        <f t="shared" si="26"/>
        <v>144</v>
      </c>
      <c r="O51" s="62">
        <v>0</v>
      </c>
      <c r="P51" s="62">
        <f t="shared" si="7"/>
        <v>8640</v>
      </c>
      <c r="Q51" s="67"/>
      <c r="R51" s="6"/>
    </row>
    <row r="52" s="1" customFormat="1" ht="29" customHeight="1" spans="1:18">
      <c r="A52" s="49">
        <v>49</v>
      </c>
      <c r="B52" s="49" t="s">
        <v>201</v>
      </c>
      <c r="C52" s="50" t="s">
        <v>19</v>
      </c>
      <c r="D52" s="49" t="str">
        <f t="shared" si="22"/>
        <v>女</v>
      </c>
      <c r="E52" s="52">
        <v>3</v>
      </c>
      <c r="F52" s="49" t="s">
        <v>202</v>
      </c>
      <c r="G52" s="50" t="s">
        <v>21</v>
      </c>
      <c r="H52" s="51" t="str">
        <f t="shared" si="23"/>
        <v>1938-07-17</v>
      </c>
      <c r="I52" s="60" t="s">
        <v>203</v>
      </c>
      <c r="J52" s="61" t="s">
        <v>204</v>
      </c>
      <c r="K52" s="62">
        <v>900</v>
      </c>
      <c r="L52" s="62">
        <f t="shared" si="24"/>
        <v>432</v>
      </c>
      <c r="M52" s="62">
        <f t="shared" si="25"/>
        <v>144</v>
      </c>
      <c r="N52" s="62">
        <f t="shared" si="26"/>
        <v>144</v>
      </c>
      <c r="O52" s="62">
        <v>0</v>
      </c>
      <c r="P52" s="62">
        <f t="shared" si="7"/>
        <v>8640</v>
      </c>
      <c r="Q52" s="67"/>
      <c r="R52" s="6"/>
    </row>
    <row r="53" s="1" customFormat="1" ht="29" customHeight="1" spans="1:18">
      <c r="A53" s="49">
        <v>50</v>
      </c>
      <c r="B53" s="49" t="s">
        <v>205</v>
      </c>
      <c r="C53" s="50" t="s">
        <v>19</v>
      </c>
      <c r="D53" s="49" t="str">
        <f t="shared" si="22"/>
        <v>男</v>
      </c>
      <c r="E53" s="52">
        <v>4</v>
      </c>
      <c r="F53" s="49" t="s">
        <v>206</v>
      </c>
      <c r="G53" s="50" t="s">
        <v>21</v>
      </c>
      <c r="H53" s="51" t="str">
        <f t="shared" si="23"/>
        <v>1941-05-02</v>
      </c>
      <c r="I53" s="60" t="s">
        <v>207</v>
      </c>
      <c r="J53" s="61" t="s">
        <v>208</v>
      </c>
      <c r="K53" s="62">
        <v>900</v>
      </c>
      <c r="L53" s="62">
        <f t="shared" si="24"/>
        <v>432</v>
      </c>
      <c r="M53" s="62">
        <f t="shared" si="25"/>
        <v>144</v>
      </c>
      <c r="N53" s="62">
        <f t="shared" si="26"/>
        <v>144</v>
      </c>
      <c r="O53" s="62">
        <v>0</v>
      </c>
      <c r="P53" s="62">
        <f t="shared" si="7"/>
        <v>8640</v>
      </c>
      <c r="Q53" s="67"/>
      <c r="R53" s="6"/>
    </row>
    <row r="54" s="1" customFormat="1" ht="29" customHeight="1" spans="1:18">
      <c r="A54" s="49">
        <v>51</v>
      </c>
      <c r="B54" s="49" t="s">
        <v>209</v>
      </c>
      <c r="C54" s="50" t="s">
        <v>19</v>
      </c>
      <c r="D54" s="49" t="str">
        <f t="shared" si="22"/>
        <v>男</v>
      </c>
      <c r="E54" s="52">
        <v>5</v>
      </c>
      <c r="F54" s="49" t="s">
        <v>210</v>
      </c>
      <c r="G54" s="50" t="s">
        <v>21</v>
      </c>
      <c r="H54" s="51" t="str">
        <f t="shared" si="23"/>
        <v>1940-09-14</v>
      </c>
      <c r="I54" s="60" t="s">
        <v>211</v>
      </c>
      <c r="J54" s="61" t="s">
        <v>212</v>
      </c>
      <c r="K54" s="62">
        <v>900</v>
      </c>
      <c r="L54" s="62">
        <f t="shared" si="24"/>
        <v>432</v>
      </c>
      <c r="M54" s="62">
        <f t="shared" si="25"/>
        <v>144</v>
      </c>
      <c r="N54" s="62">
        <f t="shared" si="26"/>
        <v>144</v>
      </c>
      <c r="O54" s="62">
        <v>0</v>
      </c>
      <c r="P54" s="62">
        <f t="shared" si="7"/>
        <v>8640</v>
      </c>
      <c r="Q54" s="67"/>
      <c r="R54" s="6"/>
    </row>
    <row r="55" s="1" customFormat="1" ht="29" customHeight="1" spans="1:18">
      <c r="A55" s="49">
        <v>52</v>
      </c>
      <c r="B55" s="49" t="s">
        <v>213</v>
      </c>
      <c r="C55" s="50" t="s">
        <v>19</v>
      </c>
      <c r="D55" s="49" t="str">
        <f t="shared" si="22"/>
        <v>女</v>
      </c>
      <c r="E55" s="52">
        <v>6</v>
      </c>
      <c r="F55" s="49" t="s">
        <v>214</v>
      </c>
      <c r="G55" s="50" t="s">
        <v>21</v>
      </c>
      <c r="H55" s="51" t="str">
        <f t="shared" si="23"/>
        <v>1945-03-12</v>
      </c>
      <c r="I55" s="60" t="s">
        <v>215</v>
      </c>
      <c r="J55" s="61" t="s">
        <v>216</v>
      </c>
      <c r="K55" s="62">
        <v>900</v>
      </c>
      <c r="L55" s="62">
        <f t="shared" si="24"/>
        <v>432</v>
      </c>
      <c r="M55" s="62">
        <f t="shared" si="25"/>
        <v>144</v>
      </c>
      <c r="N55" s="62">
        <f t="shared" si="26"/>
        <v>144</v>
      </c>
      <c r="O55" s="62">
        <v>0</v>
      </c>
      <c r="P55" s="62">
        <f t="shared" si="7"/>
        <v>8640</v>
      </c>
      <c r="Q55" s="67"/>
      <c r="R55" s="6"/>
    </row>
    <row r="56" s="1" customFormat="1" ht="29" customHeight="1" spans="1:18">
      <c r="A56" s="49">
        <v>53</v>
      </c>
      <c r="B56" s="49" t="s">
        <v>217</v>
      </c>
      <c r="C56" s="50" t="s">
        <v>19</v>
      </c>
      <c r="D56" s="49" t="str">
        <f t="shared" si="22"/>
        <v>女</v>
      </c>
      <c r="E56" s="52">
        <v>7</v>
      </c>
      <c r="F56" s="49" t="s">
        <v>218</v>
      </c>
      <c r="G56" s="50" t="s">
        <v>21</v>
      </c>
      <c r="H56" s="51" t="str">
        <f t="shared" si="23"/>
        <v>1952-06-30</v>
      </c>
      <c r="I56" s="60" t="s">
        <v>219</v>
      </c>
      <c r="J56" s="61" t="s">
        <v>220</v>
      </c>
      <c r="K56" s="62">
        <v>900</v>
      </c>
      <c r="L56" s="62">
        <f t="shared" si="24"/>
        <v>432</v>
      </c>
      <c r="M56" s="62">
        <f t="shared" si="25"/>
        <v>144</v>
      </c>
      <c r="N56" s="62">
        <f t="shared" si="26"/>
        <v>144</v>
      </c>
      <c r="O56" s="62">
        <v>0</v>
      </c>
      <c r="P56" s="62">
        <f t="shared" si="7"/>
        <v>8640</v>
      </c>
      <c r="Q56" s="67"/>
      <c r="R56" s="6"/>
    </row>
    <row r="57" s="1" customFormat="1" ht="29" customHeight="1" spans="1:18">
      <c r="A57" s="49">
        <v>54</v>
      </c>
      <c r="B57" s="49" t="s">
        <v>221</v>
      </c>
      <c r="C57" s="50" t="s">
        <v>19</v>
      </c>
      <c r="D57" s="49" t="str">
        <f t="shared" si="22"/>
        <v>男</v>
      </c>
      <c r="E57" s="52">
        <v>8</v>
      </c>
      <c r="F57" s="49" t="s">
        <v>222</v>
      </c>
      <c r="G57" s="50" t="s">
        <v>21</v>
      </c>
      <c r="H57" s="51" t="str">
        <f t="shared" si="23"/>
        <v>1940-10-05</v>
      </c>
      <c r="I57" s="60" t="s">
        <v>223</v>
      </c>
      <c r="J57" s="61" t="s">
        <v>224</v>
      </c>
      <c r="K57" s="62">
        <v>900</v>
      </c>
      <c r="L57" s="62">
        <f t="shared" si="24"/>
        <v>432</v>
      </c>
      <c r="M57" s="62">
        <f t="shared" si="25"/>
        <v>144</v>
      </c>
      <c r="N57" s="62">
        <f t="shared" si="26"/>
        <v>144</v>
      </c>
      <c r="O57" s="62">
        <v>0</v>
      </c>
      <c r="P57" s="62">
        <f t="shared" si="7"/>
        <v>8640</v>
      </c>
      <c r="Q57" s="67"/>
      <c r="R57" s="6"/>
    </row>
    <row r="58" s="1" customFormat="1" ht="29" customHeight="1" spans="1:18">
      <c r="A58" s="49">
        <v>55</v>
      </c>
      <c r="B58" s="49" t="s">
        <v>225</v>
      </c>
      <c r="C58" s="50" t="s">
        <v>19</v>
      </c>
      <c r="D58" s="49" t="str">
        <f t="shared" si="22"/>
        <v>男</v>
      </c>
      <c r="E58" s="52">
        <v>9</v>
      </c>
      <c r="F58" s="49" t="s">
        <v>214</v>
      </c>
      <c r="G58" s="50" t="s">
        <v>21</v>
      </c>
      <c r="H58" s="51" t="str">
        <f t="shared" si="23"/>
        <v>1948-10-18</v>
      </c>
      <c r="I58" s="60" t="s">
        <v>226</v>
      </c>
      <c r="J58" s="61" t="s">
        <v>227</v>
      </c>
      <c r="K58" s="62">
        <v>400</v>
      </c>
      <c r="L58" s="62">
        <v>0</v>
      </c>
      <c r="M58" s="62">
        <f>K58*0.2</f>
        <v>80</v>
      </c>
      <c r="N58" s="62">
        <v>320</v>
      </c>
      <c r="O58" s="62">
        <v>0</v>
      </c>
      <c r="P58" s="62">
        <f t="shared" si="7"/>
        <v>4800</v>
      </c>
      <c r="Q58" s="67" t="s">
        <v>51</v>
      </c>
      <c r="R58" s="6"/>
    </row>
    <row r="59" s="1" customFormat="1" ht="29" customHeight="1" spans="1:18">
      <c r="A59" s="49">
        <v>56</v>
      </c>
      <c r="B59" s="49" t="s">
        <v>228</v>
      </c>
      <c r="C59" s="50" t="s">
        <v>19</v>
      </c>
      <c r="D59" s="49" t="str">
        <f t="shared" si="22"/>
        <v>女</v>
      </c>
      <c r="E59" s="52">
        <v>10</v>
      </c>
      <c r="F59" s="49" t="s">
        <v>206</v>
      </c>
      <c r="G59" s="50" t="s">
        <v>33</v>
      </c>
      <c r="H59" s="51" t="str">
        <f t="shared" si="23"/>
        <v>1955-02-01</v>
      </c>
      <c r="I59" s="60" t="s">
        <v>229</v>
      </c>
      <c r="J59" s="61" t="s">
        <v>230</v>
      </c>
      <c r="K59" s="62">
        <v>800</v>
      </c>
      <c r="L59" s="62">
        <f t="shared" ref="L59:L70" si="27">K59*0.48</f>
        <v>384</v>
      </c>
      <c r="M59" s="62">
        <f t="shared" ref="M59:M70" si="28">K59*0.16</f>
        <v>128</v>
      </c>
      <c r="N59" s="62">
        <f t="shared" ref="N59:N70" si="29">K59*0.16</f>
        <v>128</v>
      </c>
      <c r="O59" s="62">
        <v>0</v>
      </c>
      <c r="P59" s="62">
        <f t="shared" si="7"/>
        <v>7680</v>
      </c>
      <c r="Q59" s="67"/>
      <c r="R59" s="6"/>
    </row>
    <row r="60" s="1" customFormat="1" ht="29" customHeight="1" spans="1:18">
      <c r="A60" s="49">
        <v>57</v>
      </c>
      <c r="B60" s="49" t="s">
        <v>231</v>
      </c>
      <c r="C60" s="50" t="s">
        <v>19</v>
      </c>
      <c r="D60" s="49" t="str">
        <f t="shared" si="22"/>
        <v>女</v>
      </c>
      <c r="E60" s="52">
        <v>11</v>
      </c>
      <c r="F60" s="49" t="s">
        <v>232</v>
      </c>
      <c r="G60" s="50" t="s">
        <v>33</v>
      </c>
      <c r="H60" s="51" t="str">
        <f t="shared" si="23"/>
        <v>1957-08-25</v>
      </c>
      <c r="I60" s="60" t="s">
        <v>233</v>
      </c>
      <c r="J60" s="61" t="s">
        <v>234</v>
      </c>
      <c r="K60" s="62">
        <v>700</v>
      </c>
      <c r="L60" s="62">
        <f t="shared" si="27"/>
        <v>336</v>
      </c>
      <c r="M60" s="62">
        <f t="shared" si="28"/>
        <v>112</v>
      </c>
      <c r="N60" s="62">
        <f t="shared" si="29"/>
        <v>112</v>
      </c>
      <c r="O60" s="62">
        <v>0</v>
      </c>
      <c r="P60" s="62">
        <f t="shared" si="7"/>
        <v>6720</v>
      </c>
      <c r="Q60" s="67"/>
      <c r="R60" s="6"/>
    </row>
    <row r="61" s="1" customFormat="1" ht="29" customHeight="1" spans="1:18">
      <c r="A61" s="49">
        <v>58</v>
      </c>
      <c r="B61" s="49" t="s">
        <v>235</v>
      </c>
      <c r="C61" s="50" t="s">
        <v>19</v>
      </c>
      <c r="D61" s="49" t="str">
        <f t="shared" si="22"/>
        <v>女</v>
      </c>
      <c r="E61" s="52">
        <v>12</v>
      </c>
      <c r="F61" s="49" t="s">
        <v>236</v>
      </c>
      <c r="G61" s="50" t="s">
        <v>33</v>
      </c>
      <c r="H61" s="51" t="str">
        <f t="shared" si="23"/>
        <v>1952-01-03</v>
      </c>
      <c r="I61" s="60" t="s">
        <v>237</v>
      </c>
      <c r="J61" s="61" t="s">
        <v>238</v>
      </c>
      <c r="K61" s="62">
        <v>700</v>
      </c>
      <c r="L61" s="62">
        <f t="shared" si="27"/>
        <v>336</v>
      </c>
      <c r="M61" s="62">
        <f t="shared" si="28"/>
        <v>112</v>
      </c>
      <c r="N61" s="62">
        <f t="shared" si="29"/>
        <v>112</v>
      </c>
      <c r="O61" s="62">
        <v>0</v>
      </c>
      <c r="P61" s="62">
        <f t="shared" si="7"/>
        <v>6720</v>
      </c>
      <c r="Q61" s="67"/>
      <c r="R61" s="6"/>
    </row>
    <row r="62" s="1" customFormat="1" ht="29" customHeight="1" spans="1:18">
      <c r="A62" s="49">
        <v>59</v>
      </c>
      <c r="B62" s="49" t="s">
        <v>239</v>
      </c>
      <c r="C62" s="50" t="s">
        <v>19</v>
      </c>
      <c r="D62" s="49" t="str">
        <f t="shared" si="22"/>
        <v>女</v>
      </c>
      <c r="E62" s="52">
        <v>13</v>
      </c>
      <c r="F62" s="49" t="s">
        <v>240</v>
      </c>
      <c r="G62" s="50" t="s">
        <v>33</v>
      </c>
      <c r="H62" s="51" t="str">
        <f t="shared" si="23"/>
        <v>1955-05-15</v>
      </c>
      <c r="I62" s="60" t="s">
        <v>241</v>
      </c>
      <c r="J62" s="61" t="s">
        <v>242</v>
      </c>
      <c r="K62" s="62">
        <v>700</v>
      </c>
      <c r="L62" s="62">
        <f t="shared" si="27"/>
        <v>336</v>
      </c>
      <c r="M62" s="62">
        <f t="shared" si="28"/>
        <v>112</v>
      </c>
      <c r="N62" s="62">
        <f t="shared" si="29"/>
        <v>112</v>
      </c>
      <c r="O62" s="62">
        <v>0</v>
      </c>
      <c r="P62" s="62">
        <f t="shared" si="7"/>
        <v>6720</v>
      </c>
      <c r="Q62" s="67"/>
      <c r="R62" s="6"/>
    </row>
    <row r="63" s="1" customFormat="1" ht="29" customHeight="1" spans="1:18">
      <c r="A63" s="49">
        <v>60</v>
      </c>
      <c r="B63" s="49" t="s">
        <v>243</v>
      </c>
      <c r="C63" s="50" t="s">
        <v>19</v>
      </c>
      <c r="D63" s="49" t="str">
        <f t="shared" si="22"/>
        <v>女</v>
      </c>
      <c r="E63" s="52">
        <v>14</v>
      </c>
      <c r="F63" s="49" t="s">
        <v>210</v>
      </c>
      <c r="G63" s="50" t="s">
        <v>33</v>
      </c>
      <c r="H63" s="51" t="str">
        <f t="shared" si="23"/>
        <v>1947-08-18</v>
      </c>
      <c r="I63" s="60" t="s">
        <v>244</v>
      </c>
      <c r="J63" s="61" t="s">
        <v>245</v>
      </c>
      <c r="K63" s="62">
        <v>900</v>
      </c>
      <c r="L63" s="62">
        <f t="shared" si="27"/>
        <v>432</v>
      </c>
      <c r="M63" s="62">
        <f t="shared" si="28"/>
        <v>144</v>
      </c>
      <c r="N63" s="62">
        <f t="shared" si="29"/>
        <v>144</v>
      </c>
      <c r="O63" s="62">
        <v>0</v>
      </c>
      <c r="P63" s="62">
        <f t="shared" si="7"/>
        <v>8640</v>
      </c>
      <c r="Q63" s="67"/>
      <c r="R63" s="6"/>
    </row>
    <row r="64" s="1" customFormat="1" ht="29" customHeight="1" spans="1:18">
      <c r="A64" s="49">
        <v>61</v>
      </c>
      <c r="B64" s="49" t="s">
        <v>246</v>
      </c>
      <c r="C64" s="50" t="s">
        <v>19</v>
      </c>
      <c r="D64" s="49" t="str">
        <f t="shared" si="22"/>
        <v>女</v>
      </c>
      <c r="E64" s="52">
        <v>15</v>
      </c>
      <c r="F64" s="49" t="s">
        <v>198</v>
      </c>
      <c r="G64" s="50" t="s">
        <v>33</v>
      </c>
      <c r="H64" s="51" t="str">
        <f t="shared" si="23"/>
        <v>1955-01-20</v>
      </c>
      <c r="I64" s="60" t="s">
        <v>247</v>
      </c>
      <c r="J64" s="61" t="s">
        <v>248</v>
      </c>
      <c r="K64" s="62">
        <v>800</v>
      </c>
      <c r="L64" s="62">
        <f t="shared" si="27"/>
        <v>384</v>
      </c>
      <c r="M64" s="62">
        <f t="shared" si="28"/>
        <v>128</v>
      </c>
      <c r="N64" s="62">
        <f t="shared" si="29"/>
        <v>128</v>
      </c>
      <c r="O64" s="62">
        <v>0</v>
      </c>
      <c r="P64" s="62">
        <f t="shared" si="7"/>
        <v>7680</v>
      </c>
      <c r="Q64" s="67"/>
      <c r="R64" s="6"/>
    </row>
    <row r="65" s="1" customFormat="1" ht="29" customHeight="1" spans="1:18">
      <c r="A65" s="49">
        <v>62</v>
      </c>
      <c r="B65" s="49" t="s">
        <v>249</v>
      </c>
      <c r="C65" s="50" t="s">
        <v>19</v>
      </c>
      <c r="D65" s="49" t="str">
        <f t="shared" si="22"/>
        <v>女</v>
      </c>
      <c r="E65" s="52">
        <v>16</v>
      </c>
      <c r="F65" s="49" t="s">
        <v>250</v>
      </c>
      <c r="G65" s="50" t="s">
        <v>33</v>
      </c>
      <c r="H65" s="51" t="str">
        <f t="shared" si="23"/>
        <v>1946-06-08</v>
      </c>
      <c r="I65" s="60" t="s">
        <v>251</v>
      </c>
      <c r="J65" s="61" t="s">
        <v>252</v>
      </c>
      <c r="K65" s="62">
        <v>700</v>
      </c>
      <c r="L65" s="62">
        <f t="shared" si="27"/>
        <v>336</v>
      </c>
      <c r="M65" s="62">
        <f t="shared" si="28"/>
        <v>112</v>
      </c>
      <c r="N65" s="62">
        <f t="shared" si="29"/>
        <v>112</v>
      </c>
      <c r="O65" s="62">
        <v>0</v>
      </c>
      <c r="P65" s="62">
        <f t="shared" si="7"/>
        <v>6720</v>
      </c>
      <c r="Q65" s="67"/>
      <c r="R65" s="6"/>
    </row>
    <row r="66" s="1" customFormat="1" ht="29" customHeight="1" spans="1:18">
      <c r="A66" s="49">
        <v>63</v>
      </c>
      <c r="B66" s="49" t="s">
        <v>253</v>
      </c>
      <c r="C66" s="50" t="s">
        <v>19</v>
      </c>
      <c r="D66" s="49" t="str">
        <f t="shared" si="22"/>
        <v>女</v>
      </c>
      <c r="E66" s="52">
        <v>17</v>
      </c>
      <c r="F66" s="49" t="s">
        <v>240</v>
      </c>
      <c r="G66" s="50" t="s">
        <v>33</v>
      </c>
      <c r="H66" s="51" t="str">
        <f t="shared" si="23"/>
        <v>1950-08-03</v>
      </c>
      <c r="I66" s="60" t="s">
        <v>254</v>
      </c>
      <c r="J66" s="61" t="s">
        <v>255</v>
      </c>
      <c r="K66" s="62">
        <v>700</v>
      </c>
      <c r="L66" s="62">
        <f t="shared" si="27"/>
        <v>336</v>
      </c>
      <c r="M66" s="62">
        <f t="shared" si="28"/>
        <v>112</v>
      </c>
      <c r="N66" s="62">
        <f t="shared" si="29"/>
        <v>112</v>
      </c>
      <c r="O66" s="62">
        <v>0</v>
      </c>
      <c r="P66" s="62">
        <f t="shared" si="7"/>
        <v>6720</v>
      </c>
      <c r="Q66" s="67"/>
      <c r="R66" s="6"/>
    </row>
    <row r="67" s="1" customFormat="1" ht="29" customHeight="1" spans="1:18">
      <c r="A67" s="49">
        <v>64</v>
      </c>
      <c r="B67" s="49" t="s">
        <v>256</v>
      </c>
      <c r="C67" s="50" t="s">
        <v>19</v>
      </c>
      <c r="D67" s="49" t="str">
        <f t="shared" si="22"/>
        <v>女</v>
      </c>
      <c r="E67" s="52">
        <v>18</v>
      </c>
      <c r="F67" s="49" t="s">
        <v>210</v>
      </c>
      <c r="G67" s="50" t="s">
        <v>33</v>
      </c>
      <c r="H67" s="51" t="str">
        <f t="shared" si="23"/>
        <v>1931-08-05</v>
      </c>
      <c r="I67" s="60" t="s">
        <v>257</v>
      </c>
      <c r="J67" s="61" t="s">
        <v>258</v>
      </c>
      <c r="K67" s="62">
        <v>700</v>
      </c>
      <c r="L67" s="62">
        <f t="shared" si="27"/>
        <v>336</v>
      </c>
      <c r="M67" s="62">
        <f t="shared" si="28"/>
        <v>112</v>
      </c>
      <c r="N67" s="62">
        <f t="shared" si="29"/>
        <v>112</v>
      </c>
      <c r="O67" s="62">
        <v>0</v>
      </c>
      <c r="P67" s="62">
        <f t="shared" si="7"/>
        <v>6720</v>
      </c>
      <c r="Q67" s="67"/>
      <c r="R67" s="6"/>
    </row>
    <row r="68" s="1" customFormat="1" ht="29" customHeight="1" spans="1:18">
      <c r="A68" s="49">
        <v>65</v>
      </c>
      <c r="B68" s="49" t="s">
        <v>259</v>
      </c>
      <c r="C68" s="50" t="s">
        <v>19</v>
      </c>
      <c r="D68" s="49" t="str">
        <f t="shared" si="22"/>
        <v>女</v>
      </c>
      <c r="E68" s="52">
        <v>19</v>
      </c>
      <c r="F68" s="49" t="s">
        <v>260</v>
      </c>
      <c r="G68" s="50" t="s">
        <v>33</v>
      </c>
      <c r="H68" s="51" t="str">
        <f t="shared" si="23"/>
        <v>1929-02-21</v>
      </c>
      <c r="I68" s="60" t="s">
        <v>261</v>
      </c>
      <c r="J68" s="61" t="s">
        <v>262</v>
      </c>
      <c r="K68" s="62">
        <v>700</v>
      </c>
      <c r="L68" s="62">
        <f t="shared" si="27"/>
        <v>336</v>
      </c>
      <c r="M68" s="62">
        <f t="shared" si="28"/>
        <v>112</v>
      </c>
      <c r="N68" s="62">
        <f t="shared" si="29"/>
        <v>112</v>
      </c>
      <c r="O68" s="62">
        <v>0</v>
      </c>
      <c r="P68" s="62">
        <f t="shared" si="7"/>
        <v>6720</v>
      </c>
      <c r="Q68" s="67"/>
      <c r="R68" s="6"/>
    </row>
    <row r="69" s="1" customFormat="1" ht="29" customHeight="1" spans="1:18">
      <c r="A69" s="49">
        <v>66</v>
      </c>
      <c r="B69" s="49" t="s">
        <v>263</v>
      </c>
      <c r="C69" s="50" t="s">
        <v>19</v>
      </c>
      <c r="D69" s="49" t="str">
        <f t="shared" si="22"/>
        <v>男</v>
      </c>
      <c r="E69" s="52">
        <v>20</v>
      </c>
      <c r="F69" s="49" t="s">
        <v>264</v>
      </c>
      <c r="G69" s="50" t="s">
        <v>71</v>
      </c>
      <c r="H69" s="51" t="str">
        <f t="shared" si="23"/>
        <v>1936-11-20</v>
      </c>
      <c r="I69" s="60" t="s">
        <v>265</v>
      </c>
      <c r="J69" s="61" t="s">
        <v>266</v>
      </c>
      <c r="K69" s="62">
        <v>700</v>
      </c>
      <c r="L69" s="62">
        <f t="shared" si="27"/>
        <v>336</v>
      </c>
      <c r="M69" s="62">
        <f t="shared" si="28"/>
        <v>112</v>
      </c>
      <c r="N69" s="62">
        <f t="shared" si="29"/>
        <v>112</v>
      </c>
      <c r="O69" s="62">
        <v>0</v>
      </c>
      <c r="P69" s="62">
        <f t="shared" si="7"/>
        <v>6720</v>
      </c>
      <c r="Q69" s="67"/>
      <c r="R69" s="6"/>
    </row>
    <row r="70" s="1" customFormat="1" ht="29" customHeight="1" spans="1:18">
      <c r="A70" s="49">
        <v>67</v>
      </c>
      <c r="B70" s="49" t="s">
        <v>267</v>
      </c>
      <c r="C70" s="50" t="s">
        <v>19</v>
      </c>
      <c r="D70" s="49" t="str">
        <f t="shared" si="22"/>
        <v>女</v>
      </c>
      <c r="E70" s="49">
        <v>1</v>
      </c>
      <c r="F70" s="49" t="s">
        <v>268</v>
      </c>
      <c r="G70" s="50" t="s">
        <v>21</v>
      </c>
      <c r="H70" s="51" t="str">
        <f t="shared" si="23"/>
        <v>1947-10-11</v>
      </c>
      <c r="I70" s="60" t="s">
        <v>269</v>
      </c>
      <c r="J70" s="61" t="s">
        <v>270</v>
      </c>
      <c r="K70" s="62">
        <v>900</v>
      </c>
      <c r="L70" s="62">
        <f t="shared" si="27"/>
        <v>432</v>
      </c>
      <c r="M70" s="62">
        <f t="shared" si="28"/>
        <v>144</v>
      </c>
      <c r="N70" s="62">
        <f t="shared" si="29"/>
        <v>144</v>
      </c>
      <c r="O70" s="62">
        <v>0</v>
      </c>
      <c r="P70" s="62">
        <f t="shared" si="7"/>
        <v>8640</v>
      </c>
      <c r="Q70" s="67"/>
      <c r="R70" s="6"/>
    </row>
    <row r="71" s="1" customFormat="1" ht="29" customHeight="1" spans="1:18">
      <c r="A71" s="49">
        <v>68</v>
      </c>
      <c r="B71" s="49" t="s">
        <v>271</v>
      </c>
      <c r="C71" s="50" t="s">
        <v>19</v>
      </c>
      <c r="D71" s="49" t="str">
        <f t="shared" ref="D71:D100" si="30">IF(MOD(MID(J71,15,3),2),"男","女")</f>
        <v>男</v>
      </c>
      <c r="E71" s="49">
        <v>2</v>
      </c>
      <c r="F71" s="49" t="s">
        <v>272</v>
      </c>
      <c r="G71" s="50" t="s">
        <v>21</v>
      </c>
      <c r="H71" s="51" t="str">
        <f t="shared" ref="H71:H100" si="31">TEXT((LEN(J71)=15)*19&amp;MID(J71,7,6+(LEN(J71)=18)*2),"#-00-00")</f>
        <v>1943-06-08</v>
      </c>
      <c r="I71" s="60" t="s">
        <v>273</v>
      </c>
      <c r="J71" s="61" t="s">
        <v>274</v>
      </c>
      <c r="K71" s="62">
        <v>900</v>
      </c>
      <c r="L71" s="62">
        <f t="shared" ref="L71:L96" si="32">K71*0.48</f>
        <v>432</v>
      </c>
      <c r="M71" s="62">
        <f t="shared" ref="M71:M96" si="33">K71*0.16</f>
        <v>144</v>
      </c>
      <c r="N71" s="62">
        <f t="shared" ref="N71:N96" si="34">K71*0.16</f>
        <v>144</v>
      </c>
      <c r="O71" s="62">
        <v>0</v>
      </c>
      <c r="P71" s="62">
        <f t="shared" si="7"/>
        <v>8640</v>
      </c>
      <c r="Q71" s="67"/>
      <c r="R71" s="6"/>
    </row>
    <row r="72" s="1" customFormat="1" ht="29" customHeight="1" spans="1:18">
      <c r="A72" s="49">
        <v>69</v>
      </c>
      <c r="B72" s="49" t="s">
        <v>275</v>
      </c>
      <c r="C72" s="50" t="s">
        <v>19</v>
      </c>
      <c r="D72" s="49" t="str">
        <f t="shared" si="30"/>
        <v>男</v>
      </c>
      <c r="E72" s="49">
        <v>3</v>
      </c>
      <c r="F72" s="49" t="s">
        <v>276</v>
      </c>
      <c r="G72" s="50" t="s">
        <v>21</v>
      </c>
      <c r="H72" s="51" t="str">
        <f t="shared" si="31"/>
        <v>1947-05-13</v>
      </c>
      <c r="I72" s="60" t="s">
        <v>277</v>
      </c>
      <c r="J72" s="61" t="s">
        <v>278</v>
      </c>
      <c r="K72" s="62">
        <v>900</v>
      </c>
      <c r="L72" s="62">
        <f t="shared" si="32"/>
        <v>432</v>
      </c>
      <c r="M72" s="62">
        <f t="shared" si="33"/>
        <v>144</v>
      </c>
      <c r="N72" s="62">
        <f t="shared" si="34"/>
        <v>144</v>
      </c>
      <c r="O72" s="62">
        <v>0</v>
      </c>
      <c r="P72" s="62">
        <f t="shared" si="7"/>
        <v>8640</v>
      </c>
      <c r="Q72" s="67"/>
      <c r="R72" s="6"/>
    </row>
    <row r="73" s="1" customFormat="1" ht="29" customHeight="1" spans="1:18">
      <c r="A73" s="49">
        <v>70</v>
      </c>
      <c r="B73" s="49" t="s">
        <v>279</v>
      </c>
      <c r="C73" s="50" t="s">
        <v>19</v>
      </c>
      <c r="D73" s="49" t="str">
        <f t="shared" si="30"/>
        <v>男</v>
      </c>
      <c r="E73" s="49">
        <v>4</v>
      </c>
      <c r="F73" s="49" t="s">
        <v>280</v>
      </c>
      <c r="G73" s="50" t="s">
        <v>21</v>
      </c>
      <c r="H73" s="51" t="str">
        <f t="shared" si="31"/>
        <v>1947-06-03</v>
      </c>
      <c r="I73" s="60" t="s">
        <v>281</v>
      </c>
      <c r="J73" s="61" t="s">
        <v>282</v>
      </c>
      <c r="K73" s="62">
        <v>900</v>
      </c>
      <c r="L73" s="62">
        <f t="shared" si="32"/>
        <v>432</v>
      </c>
      <c r="M73" s="62">
        <f t="shared" si="33"/>
        <v>144</v>
      </c>
      <c r="N73" s="62">
        <f t="shared" si="34"/>
        <v>144</v>
      </c>
      <c r="O73" s="62">
        <v>0</v>
      </c>
      <c r="P73" s="62">
        <f t="shared" si="7"/>
        <v>8640</v>
      </c>
      <c r="Q73" s="67"/>
      <c r="R73" s="6"/>
    </row>
    <row r="74" s="1" customFormat="1" ht="29" customHeight="1" spans="1:18">
      <c r="A74" s="49">
        <v>71</v>
      </c>
      <c r="B74" s="49" t="s">
        <v>283</v>
      </c>
      <c r="C74" s="50" t="s">
        <v>19</v>
      </c>
      <c r="D74" s="49" t="str">
        <f t="shared" si="30"/>
        <v>男</v>
      </c>
      <c r="E74" s="49">
        <v>5</v>
      </c>
      <c r="F74" s="49" t="s">
        <v>284</v>
      </c>
      <c r="G74" s="50" t="s">
        <v>21</v>
      </c>
      <c r="H74" s="51" t="str">
        <f t="shared" si="31"/>
        <v>1946-06-19</v>
      </c>
      <c r="I74" s="60" t="s">
        <v>285</v>
      </c>
      <c r="J74" s="61" t="s">
        <v>286</v>
      </c>
      <c r="K74" s="62">
        <v>900</v>
      </c>
      <c r="L74" s="62">
        <f t="shared" si="32"/>
        <v>432</v>
      </c>
      <c r="M74" s="62">
        <f t="shared" si="33"/>
        <v>144</v>
      </c>
      <c r="N74" s="62">
        <f t="shared" si="34"/>
        <v>144</v>
      </c>
      <c r="O74" s="62">
        <v>0</v>
      </c>
      <c r="P74" s="62">
        <f t="shared" si="7"/>
        <v>8640</v>
      </c>
      <c r="Q74" s="67"/>
      <c r="R74" s="6"/>
    </row>
    <row r="75" s="1" customFormat="1" ht="29" customHeight="1" spans="1:18">
      <c r="A75" s="49">
        <v>72</v>
      </c>
      <c r="B75" s="49" t="s">
        <v>287</v>
      </c>
      <c r="C75" s="50" t="s">
        <v>19</v>
      </c>
      <c r="D75" s="49" t="str">
        <f t="shared" si="30"/>
        <v>男</v>
      </c>
      <c r="E75" s="49">
        <v>6</v>
      </c>
      <c r="F75" s="49" t="s">
        <v>288</v>
      </c>
      <c r="G75" s="50" t="s">
        <v>21</v>
      </c>
      <c r="H75" s="51" t="str">
        <f t="shared" si="31"/>
        <v>1950-03-24</v>
      </c>
      <c r="I75" s="60" t="s">
        <v>289</v>
      </c>
      <c r="J75" s="61" t="s">
        <v>290</v>
      </c>
      <c r="K75" s="62">
        <v>900</v>
      </c>
      <c r="L75" s="62">
        <f t="shared" si="32"/>
        <v>432</v>
      </c>
      <c r="M75" s="62">
        <f t="shared" si="33"/>
        <v>144</v>
      </c>
      <c r="N75" s="62">
        <f t="shared" si="34"/>
        <v>144</v>
      </c>
      <c r="O75" s="62">
        <v>0</v>
      </c>
      <c r="P75" s="62">
        <f t="shared" si="7"/>
        <v>8640</v>
      </c>
      <c r="Q75" s="67"/>
      <c r="R75" s="6"/>
    </row>
    <row r="76" s="1" customFormat="1" ht="29" customHeight="1" spans="1:18">
      <c r="A76" s="49">
        <v>73</v>
      </c>
      <c r="B76" s="49" t="s">
        <v>291</v>
      </c>
      <c r="C76" s="50" t="s">
        <v>19</v>
      </c>
      <c r="D76" s="49" t="str">
        <f t="shared" si="30"/>
        <v>男</v>
      </c>
      <c r="E76" s="49">
        <v>7</v>
      </c>
      <c r="F76" s="49" t="s">
        <v>268</v>
      </c>
      <c r="G76" s="50" t="s">
        <v>21</v>
      </c>
      <c r="H76" s="51" t="str">
        <f t="shared" si="31"/>
        <v>1947-01-12</v>
      </c>
      <c r="I76" s="60" t="s">
        <v>292</v>
      </c>
      <c r="J76" s="61" t="s">
        <v>293</v>
      </c>
      <c r="K76" s="62">
        <v>900</v>
      </c>
      <c r="L76" s="62">
        <f t="shared" si="32"/>
        <v>432</v>
      </c>
      <c r="M76" s="62">
        <f t="shared" si="33"/>
        <v>144</v>
      </c>
      <c r="N76" s="62">
        <f t="shared" si="34"/>
        <v>144</v>
      </c>
      <c r="O76" s="62">
        <v>0</v>
      </c>
      <c r="P76" s="62">
        <f t="shared" si="7"/>
        <v>8640</v>
      </c>
      <c r="Q76" s="67"/>
      <c r="R76" s="6"/>
    </row>
    <row r="77" s="1" customFormat="1" ht="29" customHeight="1" spans="1:18">
      <c r="A77" s="49">
        <v>74</v>
      </c>
      <c r="B77" s="49" t="s">
        <v>294</v>
      </c>
      <c r="C77" s="50" t="s">
        <v>19</v>
      </c>
      <c r="D77" s="49" t="str">
        <f t="shared" si="30"/>
        <v>男</v>
      </c>
      <c r="E77" s="49">
        <v>8</v>
      </c>
      <c r="F77" s="49" t="s">
        <v>295</v>
      </c>
      <c r="G77" s="50" t="s">
        <v>21</v>
      </c>
      <c r="H77" s="51" t="str">
        <f t="shared" si="31"/>
        <v>1949-10-05</v>
      </c>
      <c r="I77" s="60" t="s">
        <v>296</v>
      </c>
      <c r="J77" s="61" t="s">
        <v>297</v>
      </c>
      <c r="K77" s="62">
        <v>900</v>
      </c>
      <c r="L77" s="62">
        <f t="shared" si="32"/>
        <v>432</v>
      </c>
      <c r="M77" s="62">
        <f t="shared" si="33"/>
        <v>144</v>
      </c>
      <c r="N77" s="62">
        <f t="shared" si="34"/>
        <v>144</v>
      </c>
      <c r="O77" s="62">
        <v>0</v>
      </c>
      <c r="P77" s="62">
        <f t="shared" si="7"/>
        <v>8640</v>
      </c>
      <c r="Q77" s="67"/>
      <c r="R77" s="6"/>
    </row>
    <row r="78" s="1" customFormat="1" ht="29" customHeight="1" spans="1:18">
      <c r="A78" s="49">
        <v>75</v>
      </c>
      <c r="B78" s="49" t="s">
        <v>298</v>
      </c>
      <c r="C78" s="50" t="s">
        <v>19</v>
      </c>
      <c r="D78" s="49" t="str">
        <f t="shared" si="30"/>
        <v>女</v>
      </c>
      <c r="E78" s="49">
        <v>9</v>
      </c>
      <c r="F78" s="49" t="s">
        <v>299</v>
      </c>
      <c r="G78" s="50" t="s">
        <v>33</v>
      </c>
      <c r="H78" s="51" t="str">
        <f t="shared" si="31"/>
        <v>1955-09-10</v>
      </c>
      <c r="I78" s="60" t="s">
        <v>300</v>
      </c>
      <c r="J78" s="61" t="s">
        <v>301</v>
      </c>
      <c r="K78" s="62">
        <v>700</v>
      </c>
      <c r="L78" s="62">
        <f t="shared" si="32"/>
        <v>336</v>
      </c>
      <c r="M78" s="62">
        <f t="shared" si="33"/>
        <v>112</v>
      </c>
      <c r="N78" s="62">
        <f t="shared" si="34"/>
        <v>112</v>
      </c>
      <c r="O78" s="62">
        <v>0</v>
      </c>
      <c r="P78" s="62">
        <f t="shared" si="7"/>
        <v>6720</v>
      </c>
      <c r="Q78" s="67"/>
      <c r="R78" s="6"/>
    </row>
    <row r="79" s="1" customFormat="1" ht="29" customHeight="1" spans="1:18">
      <c r="A79" s="49">
        <v>76</v>
      </c>
      <c r="B79" s="49" t="s">
        <v>302</v>
      </c>
      <c r="C79" s="50" t="s">
        <v>19</v>
      </c>
      <c r="D79" s="49" t="str">
        <f t="shared" si="30"/>
        <v>女</v>
      </c>
      <c r="E79" s="49">
        <v>10</v>
      </c>
      <c r="F79" s="49" t="s">
        <v>268</v>
      </c>
      <c r="G79" s="50" t="s">
        <v>33</v>
      </c>
      <c r="H79" s="51" t="str">
        <f t="shared" si="31"/>
        <v>1946-04-23</v>
      </c>
      <c r="I79" s="60" t="s">
        <v>303</v>
      </c>
      <c r="J79" s="61" t="s">
        <v>304</v>
      </c>
      <c r="K79" s="62">
        <v>700</v>
      </c>
      <c r="L79" s="62">
        <f t="shared" si="32"/>
        <v>336</v>
      </c>
      <c r="M79" s="62">
        <f t="shared" si="33"/>
        <v>112</v>
      </c>
      <c r="N79" s="62">
        <f t="shared" si="34"/>
        <v>112</v>
      </c>
      <c r="O79" s="62">
        <v>0</v>
      </c>
      <c r="P79" s="62">
        <f t="shared" si="7"/>
        <v>6720</v>
      </c>
      <c r="Q79" s="67"/>
      <c r="R79" s="6"/>
    </row>
    <row r="80" s="1" customFormat="1" ht="29" customHeight="1" spans="1:18">
      <c r="A80" s="49">
        <v>77</v>
      </c>
      <c r="B80" s="49" t="s">
        <v>305</v>
      </c>
      <c r="C80" s="50" t="s">
        <v>19</v>
      </c>
      <c r="D80" s="49" t="str">
        <f t="shared" si="30"/>
        <v>女</v>
      </c>
      <c r="E80" s="49">
        <v>11</v>
      </c>
      <c r="F80" s="49" t="s">
        <v>295</v>
      </c>
      <c r="G80" s="50" t="s">
        <v>33</v>
      </c>
      <c r="H80" s="51" t="str">
        <f t="shared" si="31"/>
        <v>1952-08-12</v>
      </c>
      <c r="I80" s="60" t="s">
        <v>306</v>
      </c>
      <c r="J80" s="61" t="s">
        <v>307</v>
      </c>
      <c r="K80" s="62">
        <v>700</v>
      </c>
      <c r="L80" s="62">
        <f t="shared" si="32"/>
        <v>336</v>
      </c>
      <c r="M80" s="62">
        <f t="shared" si="33"/>
        <v>112</v>
      </c>
      <c r="N80" s="62">
        <f t="shared" si="34"/>
        <v>112</v>
      </c>
      <c r="O80" s="62">
        <v>0</v>
      </c>
      <c r="P80" s="62">
        <f t="shared" si="7"/>
        <v>6720</v>
      </c>
      <c r="Q80" s="67"/>
      <c r="R80" s="6"/>
    </row>
    <row r="81" s="1" customFormat="1" ht="29" customHeight="1" spans="1:18">
      <c r="A81" s="49">
        <v>78</v>
      </c>
      <c r="B81" s="49" t="s">
        <v>308</v>
      </c>
      <c r="C81" s="50" t="s">
        <v>19</v>
      </c>
      <c r="D81" s="49" t="str">
        <f t="shared" si="30"/>
        <v>女</v>
      </c>
      <c r="E81" s="49">
        <v>12</v>
      </c>
      <c r="F81" s="49" t="s">
        <v>309</v>
      </c>
      <c r="G81" s="50" t="s">
        <v>33</v>
      </c>
      <c r="H81" s="51" t="str">
        <f t="shared" si="31"/>
        <v>1949-02-01</v>
      </c>
      <c r="I81" s="60" t="s">
        <v>310</v>
      </c>
      <c r="J81" s="61" t="s">
        <v>311</v>
      </c>
      <c r="K81" s="62">
        <v>800</v>
      </c>
      <c r="L81" s="62">
        <f t="shared" si="32"/>
        <v>384</v>
      </c>
      <c r="M81" s="62">
        <f t="shared" si="33"/>
        <v>128</v>
      </c>
      <c r="N81" s="62">
        <f t="shared" si="34"/>
        <v>128</v>
      </c>
      <c r="O81" s="62">
        <v>0</v>
      </c>
      <c r="P81" s="62">
        <f t="shared" si="7"/>
        <v>7680</v>
      </c>
      <c r="Q81" s="67"/>
      <c r="R81" s="6"/>
    </row>
    <row r="82" s="1" customFormat="1" ht="29" customHeight="1" spans="1:18">
      <c r="A82" s="49">
        <v>79</v>
      </c>
      <c r="B82" s="49" t="s">
        <v>312</v>
      </c>
      <c r="C82" s="50" t="s">
        <v>19</v>
      </c>
      <c r="D82" s="49" t="str">
        <f t="shared" si="30"/>
        <v>女</v>
      </c>
      <c r="E82" s="49">
        <v>13</v>
      </c>
      <c r="F82" s="49" t="s">
        <v>284</v>
      </c>
      <c r="G82" s="50" t="s">
        <v>33</v>
      </c>
      <c r="H82" s="51" t="str">
        <f t="shared" si="31"/>
        <v>1950-08-12</v>
      </c>
      <c r="I82" s="60" t="s">
        <v>313</v>
      </c>
      <c r="J82" s="61" t="s">
        <v>314</v>
      </c>
      <c r="K82" s="62">
        <v>700</v>
      </c>
      <c r="L82" s="62">
        <f t="shared" si="32"/>
        <v>336</v>
      </c>
      <c r="M82" s="62">
        <f t="shared" si="33"/>
        <v>112</v>
      </c>
      <c r="N82" s="62">
        <f t="shared" si="34"/>
        <v>112</v>
      </c>
      <c r="O82" s="62">
        <v>0</v>
      </c>
      <c r="P82" s="62">
        <f t="shared" ref="P82:P87" si="35">(L82+M82+N82)*12</f>
        <v>6720</v>
      </c>
      <c r="Q82" s="67"/>
      <c r="R82" s="6"/>
    </row>
    <row r="83" s="1" customFormat="1" ht="29" customHeight="1" spans="1:18">
      <c r="A83" s="49">
        <v>80</v>
      </c>
      <c r="B83" s="49" t="s">
        <v>315</v>
      </c>
      <c r="C83" s="50" t="s">
        <v>19</v>
      </c>
      <c r="D83" s="49" t="str">
        <f t="shared" si="30"/>
        <v>女</v>
      </c>
      <c r="E83" s="49">
        <v>14</v>
      </c>
      <c r="F83" s="49" t="s">
        <v>272</v>
      </c>
      <c r="G83" s="50" t="s">
        <v>33</v>
      </c>
      <c r="H83" s="51" t="str">
        <f t="shared" si="31"/>
        <v>1941-09-07</v>
      </c>
      <c r="I83" s="60" t="s">
        <v>316</v>
      </c>
      <c r="J83" s="61" t="s">
        <v>317</v>
      </c>
      <c r="K83" s="62">
        <v>900</v>
      </c>
      <c r="L83" s="62">
        <f t="shared" si="32"/>
        <v>432</v>
      </c>
      <c r="M83" s="62">
        <f t="shared" si="33"/>
        <v>144</v>
      </c>
      <c r="N83" s="62">
        <f t="shared" si="34"/>
        <v>144</v>
      </c>
      <c r="O83" s="62">
        <v>0</v>
      </c>
      <c r="P83" s="62">
        <f t="shared" si="35"/>
        <v>8640</v>
      </c>
      <c r="Q83" s="67"/>
      <c r="R83" s="6"/>
    </row>
    <row r="84" s="1" customFormat="1" ht="29" customHeight="1" spans="1:18">
      <c r="A84" s="49">
        <v>81</v>
      </c>
      <c r="B84" s="49" t="s">
        <v>318</v>
      </c>
      <c r="C84" s="50" t="s">
        <v>19</v>
      </c>
      <c r="D84" s="49" t="str">
        <f t="shared" si="30"/>
        <v>女</v>
      </c>
      <c r="E84" s="49">
        <v>15</v>
      </c>
      <c r="F84" s="49" t="s">
        <v>319</v>
      </c>
      <c r="G84" s="50" t="s">
        <v>33</v>
      </c>
      <c r="H84" s="51" t="str">
        <f t="shared" si="31"/>
        <v>1936-10-11</v>
      </c>
      <c r="I84" s="60" t="s">
        <v>320</v>
      </c>
      <c r="J84" s="61" t="s">
        <v>321</v>
      </c>
      <c r="K84" s="62">
        <v>900</v>
      </c>
      <c r="L84" s="62">
        <f t="shared" si="32"/>
        <v>432</v>
      </c>
      <c r="M84" s="62">
        <f t="shared" si="33"/>
        <v>144</v>
      </c>
      <c r="N84" s="62">
        <f t="shared" si="34"/>
        <v>144</v>
      </c>
      <c r="O84" s="62">
        <v>0</v>
      </c>
      <c r="P84" s="62">
        <f t="shared" si="35"/>
        <v>8640</v>
      </c>
      <c r="Q84" s="67"/>
      <c r="R84" s="6"/>
    </row>
    <row r="85" s="1" customFormat="1" ht="29" customHeight="1" spans="1:18">
      <c r="A85" s="49">
        <v>82</v>
      </c>
      <c r="B85" s="49" t="s">
        <v>322</v>
      </c>
      <c r="C85" s="50" t="s">
        <v>19</v>
      </c>
      <c r="D85" s="49" t="str">
        <f t="shared" si="30"/>
        <v>女</v>
      </c>
      <c r="E85" s="49">
        <v>16</v>
      </c>
      <c r="F85" s="49" t="s">
        <v>299</v>
      </c>
      <c r="G85" s="50" t="s">
        <v>33</v>
      </c>
      <c r="H85" s="51" t="str">
        <f t="shared" si="31"/>
        <v>1940-09-16</v>
      </c>
      <c r="I85" s="60" t="s">
        <v>323</v>
      </c>
      <c r="J85" s="61" t="s">
        <v>324</v>
      </c>
      <c r="K85" s="62">
        <v>800</v>
      </c>
      <c r="L85" s="62">
        <f t="shared" si="32"/>
        <v>384</v>
      </c>
      <c r="M85" s="62">
        <f t="shared" si="33"/>
        <v>128</v>
      </c>
      <c r="N85" s="62">
        <f t="shared" si="34"/>
        <v>128</v>
      </c>
      <c r="O85" s="62">
        <v>0</v>
      </c>
      <c r="P85" s="62">
        <f t="shared" si="35"/>
        <v>7680</v>
      </c>
      <c r="Q85" s="67"/>
      <c r="R85" s="6"/>
    </row>
    <row r="86" s="1" customFormat="1" ht="29" customHeight="1" spans="1:18">
      <c r="A86" s="49">
        <v>83</v>
      </c>
      <c r="B86" s="49" t="s">
        <v>325</v>
      </c>
      <c r="C86" s="50" t="s">
        <v>19</v>
      </c>
      <c r="D86" s="49" t="str">
        <f t="shared" si="30"/>
        <v>女</v>
      </c>
      <c r="E86" s="49">
        <v>17</v>
      </c>
      <c r="F86" s="49" t="s">
        <v>326</v>
      </c>
      <c r="G86" s="50" t="s">
        <v>33</v>
      </c>
      <c r="H86" s="51" t="str">
        <f t="shared" si="31"/>
        <v>1916-01-18</v>
      </c>
      <c r="I86" s="60" t="s">
        <v>327</v>
      </c>
      <c r="J86" s="61" t="s">
        <v>328</v>
      </c>
      <c r="K86" s="62">
        <v>800</v>
      </c>
      <c r="L86" s="62">
        <f t="shared" si="32"/>
        <v>384</v>
      </c>
      <c r="M86" s="62">
        <f t="shared" si="33"/>
        <v>128</v>
      </c>
      <c r="N86" s="62">
        <f t="shared" si="34"/>
        <v>128</v>
      </c>
      <c r="O86" s="62">
        <v>0</v>
      </c>
      <c r="P86" s="62">
        <f t="shared" si="35"/>
        <v>7680</v>
      </c>
      <c r="Q86" s="67"/>
      <c r="R86" s="6"/>
    </row>
    <row r="87" s="1" customFormat="1" ht="29" customHeight="1" spans="1:18">
      <c r="A87" s="49">
        <v>84</v>
      </c>
      <c r="B87" s="49" t="s">
        <v>329</v>
      </c>
      <c r="C87" s="50" t="s">
        <v>19</v>
      </c>
      <c r="D87" s="49" t="str">
        <f t="shared" si="30"/>
        <v>女</v>
      </c>
      <c r="E87" s="49">
        <v>18</v>
      </c>
      <c r="F87" s="49" t="s">
        <v>288</v>
      </c>
      <c r="G87" s="50" t="s">
        <v>71</v>
      </c>
      <c r="H87" s="51" t="str">
        <f t="shared" si="31"/>
        <v>1956-12-24</v>
      </c>
      <c r="I87" s="60" t="s">
        <v>330</v>
      </c>
      <c r="J87" s="61" t="s">
        <v>331</v>
      </c>
      <c r="K87" s="62">
        <v>900</v>
      </c>
      <c r="L87" s="62">
        <f t="shared" si="32"/>
        <v>432</v>
      </c>
      <c r="M87" s="62">
        <f t="shared" si="33"/>
        <v>144</v>
      </c>
      <c r="N87" s="62">
        <f t="shared" si="34"/>
        <v>144</v>
      </c>
      <c r="O87" s="62">
        <v>0</v>
      </c>
      <c r="P87" s="62">
        <f t="shared" si="35"/>
        <v>8640</v>
      </c>
      <c r="Q87" s="67"/>
      <c r="R87" s="6"/>
    </row>
    <row r="88" s="1" customFormat="1" ht="29" customHeight="1" spans="1:18">
      <c r="A88" s="49">
        <v>85</v>
      </c>
      <c r="B88" s="49" t="s">
        <v>332</v>
      </c>
      <c r="C88" s="50" t="s">
        <v>19</v>
      </c>
      <c r="D88" s="49" t="str">
        <f t="shared" si="30"/>
        <v>男</v>
      </c>
      <c r="E88" s="49">
        <v>1</v>
      </c>
      <c r="F88" s="49" t="s">
        <v>333</v>
      </c>
      <c r="G88" s="50" t="s">
        <v>21</v>
      </c>
      <c r="H88" s="51" t="str">
        <f t="shared" si="31"/>
        <v>1949-09-03</v>
      </c>
      <c r="I88" s="60" t="s">
        <v>334</v>
      </c>
      <c r="J88" s="61" t="s">
        <v>335</v>
      </c>
      <c r="K88" s="62">
        <v>700</v>
      </c>
      <c r="L88" s="62">
        <f t="shared" si="32"/>
        <v>336</v>
      </c>
      <c r="M88" s="62">
        <f t="shared" si="33"/>
        <v>112</v>
      </c>
      <c r="N88" s="62">
        <f t="shared" si="34"/>
        <v>112</v>
      </c>
      <c r="O88" s="62">
        <v>0</v>
      </c>
      <c r="P88" s="62">
        <f t="shared" ref="P88:P125" si="36">(L88+M88+N88)*12</f>
        <v>6720</v>
      </c>
      <c r="Q88" s="67"/>
      <c r="R88" s="6"/>
    </row>
    <row r="89" s="1" customFormat="1" ht="29" customHeight="1" spans="1:18">
      <c r="A89" s="49">
        <v>86</v>
      </c>
      <c r="B89" s="49" t="s">
        <v>336</v>
      </c>
      <c r="C89" s="50" t="s">
        <v>19</v>
      </c>
      <c r="D89" s="49" t="str">
        <f t="shared" si="30"/>
        <v>男</v>
      </c>
      <c r="E89" s="49">
        <v>2</v>
      </c>
      <c r="F89" s="49" t="s">
        <v>337</v>
      </c>
      <c r="G89" s="50" t="s">
        <v>21</v>
      </c>
      <c r="H89" s="51" t="str">
        <f t="shared" si="31"/>
        <v>1948-09-11</v>
      </c>
      <c r="I89" s="60" t="s">
        <v>338</v>
      </c>
      <c r="J89" s="61" t="s">
        <v>339</v>
      </c>
      <c r="K89" s="62">
        <v>900</v>
      </c>
      <c r="L89" s="62">
        <f t="shared" si="32"/>
        <v>432</v>
      </c>
      <c r="M89" s="62">
        <f t="shared" si="33"/>
        <v>144</v>
      </c>
      <c r="N89" s="62">
        <f t="shared" si="34"/>
        <v>144</v>
      </c>
      <c r="O89" s="62">
        <v>0</v>
      </c>
      <c r="P89" s="62">
        <f t="shared" si="36"/>
        <v>8640</v>
      </c>
      <c r="Q89" s="67"/>
      <c r="R89" s="6"/>
    </row>
    <row r="90" s="1" customFormat="1" ht="29" customHeight="1" spans="1:18">
      <c r="A90" s="49">
        <v>87</v>
      </c>
      <c r="B90" s="49" t="s">
        <v>340</v>
      </c>
      <c r="C90" s="50" t="s">
        <v>19</v>
      </c>
      <c r="D90" s="49" t="str">
        <f t="shared" si="30"/>
        <v>男</v>
      </c>
      <c r="E90" s="49">
        <v>3</v>
      </c>
      <c r="F90" s="49" t="s">
        <v>341</v>
      </c>
      <c r="G90" s="50" t="s">
        <v>21</v>
      </c>
      <c r="H90" s="51" t="str">
        <f t="shared" si="31"/>
        <v>1943-06-08</v>
      </c>
      <c r="I90" s="60" t="s">
        <v>342</v>
      </c>
      <c r="J90" s="61" t="s">
        <v>343</v>
      </c>
      <c r="K90" s="62">
        <v>900</v>
      </c>
      <c r="L90" s="62">
        <f t="shared" si="32"/>
        <v>432</v>
      </c>
      <c r="M90" s="62">
        <f t="shared" si="33"/>
        <v>144</v>
      </c>
      <c r="N90" s="62">
        <f t="shared" si="34"/>
        <v>144</v>
      </c>
      <c r="O90" s="62">
        <v>0</v>
      </c>
      <c r="P90" s="62">
        <f t="shared" si="36"/>
        <v>8640</v>
      </c>
      <c r="Q90" s="67"/>
      <c r="R90" s="6"/>
    </row>
    <row r="91" s="1" customFormat="1" ht="29" customHeight="1" spans="1:18">
      <c r="A91" s="49">
        <v>88</v>
      </c>
      <c r="B91" s="49" t="s">
        <v>344</v>
      </c>
      <c r="C91" s="50" t="s">
        <v>19</v>
      </c>
      <c r="D91" s="49" t="str">
        <f t="shared" si="30"/>
        <v>女</v>
      </c>
      <c r="E91" s="49">
        <v>4</v>
      </c>
      <c r="F91" s="49" t="s">
        <v>345</v>
      </c>
      <c r="G91" s="50" t="s">
        <v>33</v>
      </c>
      <c r="H91" s="51" t="str">
        <f t="shared" si="31"/>
        <v>1952-07-27</v>
      </c>
      <c r="I91" s="60" t="s">
        <v>346</v>
      </c>
      <c r="J91" s="61" t="s">
        <v>347</v>
      </c>
      <c r="K91" s="62">
        <v>700</v>
      </c>
      <c r="L91" s="62">
        <f t="shared" si="32"/>
        <v>336</v>
      </c>
      <c r="M91" s="62">
        <f t="shared" si="33"/>
        <v>112</v>
      </c>
      <c r="N91" s="62">
        <f t="shared" si="34"/>
        <v>112</v>
      </c>
      <c r="O91" s="62">
        <v>0</v>
      </c>
      <c r="P91" s="62">
        <f t="shared" si="36"/>
        <v>6720</v>
      </c>
      <c r="Q91" s="67"/>
      <c r="R91" s="6"/>
    </row>
    <row r="92" s="1" customFormat="1" ht="29" customHeight="1" spans="1:18">
      <c r="A92" s="49">
        <v>89</v>
      </c>
      <c r="B92" s="49" t="s">
        <v>348</v>
      </c>
      <c r="C92" s="50" t="s">
        <v>19</v>
      </c>
      <c r="D92" s="49" t="str">
        <f t="shared" si="30"/>
        <v>女</v>
      </c>
      <c r="E92" s="49">
        <v>5</v>
      </c>
      <c r="F92" s="49" t="s">
        <v>349</v>
      </c>
      <c r="G92" s="50" t="s">
        <v>33</v>
      </c>
      <c r="H92" s="51" t="str">
        <f t="shared" si="31"/>
        <v>1923-07-14</v>
      </c>
      <c r="I92" s="60" t="s">
        <v>350</v>
      </c>
      <c r="J92" s="61" t="s">
        <v>351</v>
      </c>
      <c r="K92" s="62">
        <v>800</v>
      </c>
      <c r="L92" s="62">
        <f t="shared" si="32"/>
        <v>384</v>
      </c>
      <c r="M92" s="62">
        <f t="shared" si="33"/>
        <v>128</v>
      </c>
      <c r="N92" s="62">
        <f t="shared" si="34"/>
        <v>128</v>
      </c>
      <c r="O92" s="62">
        <v>0</v>
      </c>
      <c r="P92" s="62">
        <f t="shared" si="36"/>
        <v>7680</v>
      </c>
      <c r="Q92" s="67"/>
      <c r="R92" s="6"/>
    </row>
    <row r="93" s="1" customFormat="1" ht="29" customHeight="1" spans="1:18">
      <c r="A93" s="49">
        <v>90</v>
      </c>
      <c r="B93" s="49" t="s">
        <v>352</v>
      </c>
      <c r="C93" s="50" t="s">
        <v>19</v>
      </c>
      <c r="D93" s="49" t="str">
        <f t="shared" si="30"/>
        <v>女</v>
      </c>
      <c r="E93" s="49">
        <v>6</v>
      </c>
      <c r="F93" s="49" t="s">
        <v>341</v>
      </c>
      <c r="G93" s="50" t="s">
        <v>33</v>
      </c>
      <c r="H93" s="51" t="str">
        <f t="shared" si="31"/>
        <v>1942-10-05</v>
      </c>
      <c r="I93" s="60" t="s">
        <v>353</v>
      </c>
      <c r="J93" s="61" t="s">
        <v>354</v>
      </c>
      <c r="K93" s="62">
        <v>800</v>
      </c>
      <c r="L93" s="62">
        <f t="shared" si="32"/>
        <v>384</v>
      </c>
      <c r="M93" s="62">
        <f t="shared" si="33"/>
        <v>128</v>
      </c>
      <c r="N93" s="62">
        <f t="shared" si="34"/>
        <v>128</v>
      </c>
      <c r="O93" s="62">
        <v>0</v>
      </c>
      <c r="P93" s="62">
        <f t="shared" si="36"/>
        <v>7680</v>
      </c>
      <c r="Q93" s="67"/>
      <c r="R93" s="6"/>
    </row>
    <row r="94" s="1" customFormat="1" ht="29" customHeight="1" spans="1:18">
      <c r="A94" s="49">
        <v>91</v>
      </c>
      <c r="B94" s="49" t="s">
        <v>355</v>
      </c>
      <c r="C94" s="50" t="s">
        <v>19</v>
      </c>
      <c r="D94" s="49" t="str">
        <f t="shared" si="30"/>
        <v>女</v>
      </c>
      <c r="E94" s="49">
        <v>7</v>
      </c>
      <c r="F94" s="49" t="s">
        <v>356</v>
      </c>
      <c r="G94" s="50" t="s">
        <v>33</v>
      </c>
      <c r="H94" s="51" t="str">
        <f t="shared" si="31"/>
        <v>1948-10-20</v>
      </c>
      <c r="I94" s="60" t="s">
        <v>357</v>
      </c>
      <c r="J94" s="61" t="s">
        <v>358</v>
      </c>
      <c r="K94" s="62">
        <v>700</v>
      </c>
      <c r="L94" s="62">
        <f t="shared" si="32"/>
        <v>336</v>
      </c>
      <c r="M94" s="62">
        <f t="shared" si="33"/>
        <v>112</v>
      </c>
      <c r="N94" s="62">
        <f t="shared" si="34"/>
        <v>112</v>
      </c>
      <c r="O94" s="62">
        <v>0</v>
      </c>
      <c r="P94" s="62">
        <f t="shared" si="36"/>
        <v>6720</v>
      </c>
      <c r="Q94" s="67"/>
      <c r="R94" s="6"/>
    </row>
    <row r="95" s="1" customFormat="1" ht="29" customHeight="1" spans="1:18">
      <c r="A95" s="49">
        <v>92</v>
      </c>
      <c r="B95" s="49" t="s">
        <v>359</v>
      </c>
      <c r="C95" s="50" t="s">
        <v>19</v>
      </c>
      <c r="D95" s="49" t="str">
        <f t="shared" si="30"/>
        <v>女</v>
      </c>
      <c r="E95" s="49">
        <v>8</v>
      </c>
      <c r="F95" s="49" t="s">
        <v>337</v>
      </c>
      <c r="G95" s="50" t="s">
        <v>33</v>
      </c>
      <c r="H95" s="51" t="str">
        <f t="shared" si="31"/>
        <v>1949-08-16</v>
      </c>
      <c r="I95" s="60" t="s">
        <v>360</v>
      </c>
      <c r="J95" s="61" t="s">
        <v>361</v>
      </c>
      <c r="K95" s="62">
        <v>700</v>
      </c>
      <c r="L95" s="62">
        <f t="shared" si="32"/>
        <v>336</v>
      </c>
      <c r="M95" s="62">
        <f t="shared" si="33"/>
        <v>112</v>
      </c>
      <c r="N95" s="62">
        <f t="shared" si="34"/>
        <v>112</v>
      </c>
      <c r="O95" s="62">
        <v>0</v>
      </c>
      <c r="P95" s="62">
        <f t="shared" si="36"/>
        <v>6720</v>
      </c>
      <c r="Q95" s="67"/>
      <c r="R95" s="6"/>
    </row>
    <row r="96" s="1" customFormat="1" ht="29" customHeight="1" spans="1:18">
      <c r="A96" s="49">
        <v>93</v>
      </c>
      <c r="B96" s="49" t="s">
        <v>362</v>
      </c>
      <c r="C96" s="50" t="s">
        <v>19</v>
      </c>
      <c r="D96" s="49" t="str">
        <f t="shared" si="30"/>
        <v>女</v>
      </c>
      <c r="E96" s="49">
        <v>9</v>
      </c>
      <c r="F96" s="49" t="s">
        <v>356</v>
      </c>
      <c r="G96" s="50" t="s">
        <v>33</v>
      </c>
      <c r="H96" s="51" t="str">
        <f t="shared" si="31"/>
        <v>1957-08-05</v>
      </c>
      <c r="I96" s="60" t="s">
        <v>363</v>
      </c>
      <c r="J96" s="61" t="s">
        <v>364</v>
      </c>
      <c r="K96" s="62">
        <v>350</v>
      </c>
      <c r="L96" s="62">
        <v>0</v>
      </c>
      <c r="M96" s="62">
        <f>K96*0.2</f>
        <v>70</v>
      </c>
      <c r="N96" s="62">
        <v>280</v>
      </c>
      <c r="O96" s="62">
        <v>0</v>
      </c>
      <c r="P96" s="62">
        <f t="shared" si="36"/>
        <v>4200</v>
      </c>
      <c r="Q96" s="67" t="s">
        <v>51</v>
      </c>
      <c r="R96" s="6"/>
    </row>
    <row r="97" s="1" customFormat="1" ht="29" customHeight="1" spans="1:18">
      <c r="A97" s="49">
        <v>94</v>
      </c>
      <c r="B97" s="49" t="s">
        <v>365</v>
      </c>
      <c r="C97" s="50" t="s">
        <v>19</v>
      </c>
      <c r="D97" s="49" t="str">
        <f t="shared" si="30"/>
        <v>女</v>
      </c>
      <c r="E97" s="49">
        <v>10</v>
      </c>
      <c r="F97" s="49" t="s">
        <v>333</v>
      </c>
      <c r="G97" s="50" t="s">
        <v>33</v>
      </c>
      <c r="H97" s="51" t="str">
        <f t="shared" si="31"/>
        <v>1940-04-07</v>
      </c>
      <c r="I97" s="60" t="s">
        <v>366</v>
      </c>
      <c r="J97" s="61" t="s">
        <v>367</v>
      </c>
      <c r="K97" s="62">
        <v>700</v>
      </c>
      <c r="L97" s="62">
        <f t="shared" ref="L97:L99" si="37">K97*0.48</f>
        <v>336</v>
      </c>
      <c r="M97" s="62">
        <f t="shared" ref="M97:M99" si="38">K97*0.16</f>
        <v>112</v>
      </c>
      <c r="N97" s="62">
        <f t="shared" ref="N97:N99" si="39">K97*0.16</f>
        <v>112</v>
      </c>
      <c r="O97" s="62">
        <v>0</v>
      </c>
      <c r="P97" s="62">
        <f t="shared" si="36"/>
        <v>6720</v>
      </c>
      <c r="Q97" s="67"/>
      <c r="R97" s="6"/>
    </row>
    <row r="98" s="1" customFormat="1" ht="29" customHeight="1" spans="1:18">
      <c r="A98" s="49">
        <v>95</v>
      </c>
      <c r="B98" s="49" t="s">
        <v>368</v>
      </c>
      <c r="C98" s="50" t="s">
        <v>19</v>
      </c>
      <c r="D98" s="49" t="str">
        <f t="shared" si="30"/>
        <v>女</v>
      </c>
      <c r="E98" s="49">
        <v>11</v>
      </c>
      <c r="F98" s="49" t="s">
        <v>369</v>
      </c>
      <c r="G98" s="50" t="s">
        <v>33</v>
      </c>
      <c r="H98" s="51" t="str">
        <f t="shared" si="31"/>
        <v>1953-07-20</v>
      </c>
      <c r="I98" s="60" t="s">
        <v>370</v>
      </c>
      <c r="J98" s="61" t="s">
        <v>371</v>
      </c>
      <c r="K98" s="62">
        <v>700</v>
      </c>
      <c r="L98" s="62">
        <f t="shared" si="37"/>
        <v>336</v>
      </c>
      <c r="M98" s="62">
        <f t="shared" si="38"/>
        <v>112</v>
      </c>
      <c r="N98" s="62">
        <f t="shared" si="39"/>
        <v>112</v>
      </c>
      <c r="O98" s="62">
        <v>0</v>
      </c>
      <c r="P98" s="62">
        <f t="shared" si="36"/>
        <v>6720</v>
      </c>
      <c r="Q98" s="67"/>
      <c r="R98" s="6"/>
    </row>
    <row r="99" s="1" customFormat="1" ht="29" customHeight="1" spans="1:18">
      <c r="A99" s="49">
        <v>96</v>
      </c>
      <c r="B99" s="49" t="s">
        <v>372</v>
      </c>
      <c r="C99" s="50" t="s">
        <v>19</v>
      </c>
      <c r="D99" s="49" t="str">
        <f t="shared" si="30"/>
        <v>女</v>
      </c>
      <c r="E99" s="49">
        <v>12</v>
      </c>
      <c r="F99" s="49" t="s">
        <v>373</v>
      </c>
      <c r="G99" s="50" t="s">
        <v>33</v>
      </c>
      <c r="H99" s="51" t="str">
        <f t="shared" si="31"/>
        <v>1936-01-12</v>
      </c>
      <c r="I99" s="60" t="s">
        <v>374</v>
      </c>
      <c r="J99" s="61" t="s">
        <v>375</v>
      </c>
      <c r="K99" s="62">
        <v>700</v>
      </c>
      <c r="L99" s="62">
        <f t="shared" si="37"/>
        <v>336</v>
      </c>
      <c r="M99" s="62">
        <f t="shared" si="38"/>
        <v>112</v>
      </c>
      <c r="N99" s="62">
        <f t="shared" si="39"/>
        <v>112</v>
      </c>
      <c r="O99" s="62">
        <v>0</v>
      </c>
      <c r="P99" s="62">
        <f t="shared" si="36"/>
        <v>6720</v>
      </c>
      <c r="Q99" s="67"/>
      <c r="R99" s="6"/>
    </row>
    <row r="100" s="1" customFormat="1" ht="29" customHeight="1" spans="1:18">
      <c r="A100" s="49">
        <v>97</v>
      </c>
      <c r="B100" s="49" t="s">
        <v>376</v>
      </c>
      <c r="C100" s="50" t="s">
        <v>153</v>
      </c>
      <c r="D100" s="49" t="s">
        <v>69</v>
      </c>
      <c r="E100" s="49">
        <v>13</v>
      </c>
      <c r="F100" s="49" t="s">
        <v>349</v>
      </c>
      <c r="G100" s="50" t="s">
        <v>21</v>
      </c>
      <c r="H100" s="51">
        <v>18117</v>
      </c>
      <c r="I100" s="84" t="s">
        <v>377</v>
      </c>
      <c r="J100" s="61" t="s">
        <v>378</v>
      </c>
      <c r="K100" s="62">
        <v>900</v>
      </c>
      <c r="L100" s="62">
        <v>0</v>
      </c>
      <c r="M100" s="62">
        <v>0</v>
      </c>
      <c r="N100" s="62">
        <f>K100*0.8</f>
        <v>720</v>
      </c>
      <c r="O100" s="62">
        <v>0</v>
      </c>
      <c r="P100" s="62">
        <f t="shared" si="36"/>
        <v>8640</v>
      </c>
      <c r="Q100" s="67" t="s">
        <v>157</v>
      </c>
      <c r="R100" s="6"/>
    </row>
    <row r="101" s="1" customFormat="1" ht="29" customHeight="1" spans="1:18">
      <c r="A101" s="49">
        <v>98</v>
      </c>
      <c r="B101" s="49" t="s">
        <v>379</v>
      </c>
      <c r="C101" s="50" t="s">
        <v>19</v>
      </c>
      <c r="D101" s="49" t="s">
        <v>154</v>
      </c>
      <c r="E101" s="49">
        <v>14</v>
      </c>
      <c r="F101" s="49" t="s">
        <v>337</v>
      </c>
      <c r="G101" s="50" t="s">
        <v>71</v>
      </c>
      <c r="H101" s="51">
        <v>16678</v>
      </c>
      <c r="I101" s="60" t="s">
        <v>380</v>
      </c>
      <c r="J101" s="61" t="s">
        <v>381</v>
      </c>
      <c r="K101" s="62">
        <v>900</v>
      </c>
      <c r="L101" s="62">
        <v>0</v>
      </c>
      <c r="M101" s="62">
        <v>0</v>
      </c>
      <c r="N101" s="62">
        <f>K101*0.8</f>
        <v>720</v>
      </c>
      <c r="O101" s="62">
        <v>0</v>
      </c>
      <c r="P101" s="62">
        <f t="shared" si="36"/>
        <v>8640</v>
      </c>
      <c r="Q101" s="67" t="s">
        <v>126</v>
      </c>
      <c r="R101" s="6"/>
    </row>
    <row r="102" s="1" customFormat="1" ht="29" customHeight="1" spans="1:18">
      <c r="A102" s="49">
        <v>99</v>
      </c>
      <c r="B102" s="49" t="s">
        <v>382</v>
      </c>
      <c r="C102" s="50" t="s">
        <v>19</v>
      </c>
      <c r="D102" s="49" t="str">
        <f t="shared" ref="D102:D129" si="40">IF(MOD(MID(J102,15,3),2),"男","女")</f>
        <v>男</v>
      </c>
      <c r="E102" s="49">
        <v>1</v>
      </c>
      <c r="F102" s="49" t="s">
        <v>383</v>
      </c>
      <c r="G102" s="50" t="s">
        <v>21</v>
      </c>
      <c r="H102" s="51" t="str">
        <f t="shared" ref="H102:H129" si="41">TEXT((LEN(J102)=15)*19&amp;MID(J102,7,6+(LEN(J102)=18)*2),"#-00-00")</f>
        <v>1941-05-28</v>
      </c>
      <c r="I102" s="60" t="s">
        <v>384</v>
      </c>
      <c r="J102" s="61" t="s">
        <v>385</v>
      </c>
      <c r="K102" s="62">
        <v>700</v>
      </c>
      <c r="L102" s="62">
        <f t="shared" ref="L102:L112" si="42">K102*0.48</f>
        <v>336</v>
      </c>
      <c r="M102" s="62">
        <f t="shared" ref="M102:M112" si="43">K102*0.16</f>
        <v>112</v>
      </c>
      <c r="N102" s="62">
        <f t="shared" ref="N102:N112" si="44">K102*0.16</f>
        <v>112</v>
      </c>
      <c r="O102" s="62">
        <v>0</v>
      </c>
      <c r="P102" s="62">
        <f t="shared" si="36"/>
        <v>6720</v>
      </c>
      <c r="Q102" s="67"/>
      <c r="R102" s="6"/>
    </row>
    <row r="103" s="1" customFormat="1" ht="29" customHeight="1" spans="1:18">
      <c r="A103" s="49">
        <v>100</v>
      </c>
      <c r="B103" s="49" t="s">
        <v>386</v>
      </c>
      <c r="C103" s="50" t="s">
        <v>19</v>
      </c>
      <c r="D103" s="49" t="str">
        <f t="shared" si="40"/>
        <v>男</v>
      </c>
      <c r="E103" s="49">
        <v>2</v>
      </c>
      <c r="F103" s="49" t="s">
        <v>387</v>
      </c>
      <c r="G103" s="50" t="s">
        <v>21</v>
      </c>
      <c r="H103" s="51" t="str">
        <f t="shared" si="41"/>
        <v>1941-02-12</v>
      </c>
      <c r="I103" s="60" t="s">
        <v>388</v>
      </c>
      <c r="J103" s="61" t="s">
        <v>389</v>
      </c>
      <c r="K103" s="62">
        <v>700</v>
      </c>
      <c r="L103" s="62">
        <f t="shared" si="42"/>
        <v>336</v>
      </c>
      <c r="M103" s="62">
        <f t="shared" si="43"/>
        <v>112</v>
      </c>
      <c r="N103" s="62">
        <f t="shared" si="44"/>
        <v>112</v>
      </c>
      <c r="O103" s="62">
        <v>0</v>
      </c>
      <c r="P103" s="62">
        <f t="shared" si="36"/>
        <v>6720</v>
      </c>
      <c r="Q103" s="67"/>
      <c r="R103" s="6"/>
    </row>
    <row r="104" s="1" customFormat="1" ht="29" customHeight="1" spans="1:18">
      <c r="A104" s="49">
        <v>101</v>
      </c>
      <c r="B104" s="49" t="s">
        <v>390</v>
      </c>
      <c r="C104" s="50" t="s">
        <v>19</v>
      </c>
      <c r="D104" s="49" t="str">
        <f t="shared" si="40"/>
        <v>男</v>
      </c>
      <c r="E104" s="49">
        <v>3</v>
      </c>
      <c r="F104" s="49" t="s">
        <v>391</v>
      </c>
      <c r="G104" s="50" t="s">
        <v>21</v>
      </c>
      <c r="H104" s="51" t="str">
        <f t="shared" si="41"/>
        <v>1945-06-15</v>
      </c>
      <c r="I104" s="60" t="s">
        <v>392</v>
      </c>
      <c r="J104" s="61" t="s">
        <v>393</v>
      </c>
      <c r="K104" s="62">
        <v>700</v>
      </c>
      <c r="L104" s="62">
        <f t="shared" si="42"/>
        <v>336</v>
      </c>
      <c r="M104" s="62">
        <f t="shared" si="43"/>
        <v>112</v>
      </c>
      <c r="N104" s="62">
        <f t="shared" si="44"/>
        <v>112</v>
      </c>
      <c r="O104" s="62">
        <v>0</v>
      </c>
      <c r="P104" s="62">
        <f t="shared" si="36"/>
        <v>6720</v>
      </c>
      <c r="Q104" s="67"/>
      <c r="R104" s="6"/>
    </row>
    <row r="105" s="1" customFormat="1" ht="29" customHeight="1" spans="1:18">
      <c r="A105" s="49">
        <v>102</v>
      </c>
      <c r="B105" s="49" t="s">
        <v>394</v>
      </c>
      <c r="C105" s="50" t="s">
        <v>19</v>
      </c>
      <c r="D105" s="49" t="str">
        <f t="shared" si="40"/>
        <v>男</v>
      </c>
      <c r="E105" s="49">
        <v>4</v>
      </c>
      <c r="F105" s="49" t="s">
        <v>395</v>
      </c>
      <c r="G105" s="50" t="s">
        <v>21</v>
      </c>
      <c r="H105" s="51" t="str">
        <f t="shared" si="41"/>
        <v>1950-07-01</v>
      </c>
      <c r="I105" s="60" t="s">
        <v>396</v>
      </c>
      <c r="J105" s="61" t="s">
        <v>397</v>
      </c>
      <c r="K105" s="62">
        <v>700</v>
      </c>
      <c r="L105" s="62">
        <f t="shared" si="42"/>
        <v>336</v>
      </c>
      <c r="M105" s="62">
        <f t="shared" si="43"/>
        <v>112</v>
      </c>
      <c r="N105" s="62">
        <f t="shared" si="44"/>
        <v>112</v>
      </c>
      <c r="O105" s="62">
        <v>0</v>
      </c>
      <c r="P105" s="62">
        <f t="shared" si="36"/>
        <v>6720</v>
      </c>
      <c r="Q105" s="67"/>
      <c r="R105" s="6"/>
    </row>
    <row r="106" s="1" customFormat="1" ht="29" customHeight="1" spans="1:18">
      <c r="A106" s="49">
        <v>103</v>
      </c>
      <c r="B106" s="49" t="s">
        <v>398</v>
      </c>
      <c r="C106" s="50" t="s">
        <v>19</v>
      </c>
      <c r="D106" s="49" t="str">
        <f t="shared" si="40"/>
        <v>女</v>
      </c>
      <c r="E106" s="49">
        <v>5</v>
      </c>
      <c r="F106" s="49" t="s">
        <v>395</v>
      </c>
      <c r="G106" s="50" t="s">
        <v>21</v>
      </c>
      <c r="H106" s="51" t="str">
        <f t="shared" si="41"/>
        <v>1941-10-25</v>
      </c>
      <c r="I106" s="60" t="s">
        <v>399</v>
      </c>
      <c r="J106" s="61" t="s">
        <v>400</v>
      </c>
      <c r="K106" s="62">
        <v>700</v>
      </c>
      <c r="L106" s="62">
        <f t="shared" si="42"/>
        <v>336</v>
      </c>
      <c r="M106" s="62">
        <f t="shared" si="43"/>
        <v>112</v>
      </c>
      <c r="N106" s="62">
        <f t="shared" si="44"/>
        <v>112</v>
      </c>
      <c r="O106" s="62">
        <v>0</v>
      </c>
      <c r="P106" s="62">
        <f t="shared" si="36"/>
        <v>6720</v>
      </c>
      <c r="Q106" s="67"/>
      <c r="R106" s="6"/>
    </row>
    <row r="107" s="1" customFormat="1" ht="29" customHeight="1" spans="1:18">
      <c r="A107" s="49">
        <v>104</v>
      </c>
      <c r="B107" s="49" t="s">
        <v>401</v>
      </c>
      <c r="C107" s="50" t="s">
        <v>19</v>
      </c>
      <c r="D107" s="49" t="str">
        <f t="shared" si="40"/>
        <v>男</v>
      </c>
      <c r="E107" s="49">
        <v>6</v>
      </c>
      <c r="F107" s="49" t="s">
        <v>402</v>
      </c>
      <c r="G107" s="50" t="s">
        <v>21</v>
      </c>
      <c r="H107" s="51" t="str">
        <f t="shared" si="41"/>
        <v>1943-06-01</v>
      </c>
      <c r="I107" s="60" t="s">
        <v>403</v>
      </c>
      <c r="J107" s="61" t="s">
        <v>404</v>
      </c>
      <c r="K107" s="62">
        <v>700</v>
      </c>
      <c r="L107" s="62">
        <f t="shared" si="42"/>
        <v>336</v>
      </c>
      <c r="M107" s="62">
        <f t="shared" si="43"/>
        <v>112</v>
      </c>
      <c r="N107" s="62">
        <f t="shared" si="44"/>
        <v>112</v>
      </c>
      <c r="O107" s="62">
        <v>0</v>
      </c>
      <c r="P107" s="62">
        <f t="shared" si="36"/>
        <v>6720</v>
      </c>
      <c r="Q107" s="67"/>
      <c r="R107" s="6"/>
    </row>
    <row r="108" s="1" customFormat="1" ht="29" customHeight="1" spans="1:18">
      <c r="A108" s="49">
        <v>105</v>
      </c>
      <c r="B108" s="49" t="s">
        <v>405</v>
      </c>
      <c r="C108" s="50" t="s">
        <v>19</v>
      </c>
      <c r="D108" s="49" t="str">
        <f t="shared" si="40"/>
        <v>男</v>
      </c>
      <c r="E108" s="49">
        <v>7</v>
      </c>
      <c r="F108" s="49" t="s">
        <v>406</v>
      </c>
      <c r="G108" s="50" t="s">
        <v>21</v>
      </c>
      <c r="H108" s="51" t="str">
        <f t="shared" si="41"/>
        <v>1936-08-05</v>
      </c>
      <c r="I108" s="60" t="s">
        <v>407</v>
      </c>
      <c r="J108" s="61" t="s">
        <v>408</v>
      </c>
      <c r="K108" s="62">
        <v>900</v>
      </c>
      <c r="L108" s="62">
        <f t="shared" si="42"/>
        <v>432</v>
      </c>
      <c r="M108" s="62">
        <f t="shared" si="43"/>
        <v>144</v>
      </c>
      <c r="N108" s="62">
        <f t="shared" si="44"/>
        <v>144</v>
      </c>
      <c r="O108" s="62">
        <v>0</v>
      </c>
      <c r="P108" s="62">
        <f t="shared" si="36"/>
        <v>8640</v>
      </c>
      <c r="Q108" s="67"/>
      <c r="R108" s="6"/>
    </row>
    <row r="109" s="1" customFormat="1" ht="29" customHeight="1" spans="1:18">
      <c r="A109" s="49">
        <v>106</v>
      </c>
      <c r="B109" s="49" t="s">
        <v>409</v>
      </c>
      <c r="C109" s="50" t="s">
        <v>19</v>
      </c>
      <c r="D109" s="49" t="str">
        <f t="shared" si="40"/>
        <v>男</v>
      </c>
      <c r="E109" s="49">
        <v>8</v>
      </c>
      <c r="F109" s="49" t="s">
        <v>410</v>
      </c>
      <c r="G109" s="50" t="s">
        <v>21</v>
      </c>
      <c r="H109" s="51" t="str">
        <f t="shared" si="41"/>
        <v>1937-07-21</v>
      </c>
      <c r="I109" s="60" t="s">
        <v>411</v>
      </c>
      <c r="J109" s="61" t="s">
        <v>412</v>
      </c>
      <c r="K109" s="62">
        <v>900</v>
      </c>
      <c r="L109" s="62">
        <f t="shared" si="42"/>
        <v>432</v>
      </c>
      <c r="M109" s="62">
        <f t="shared" si="43"/>
        <v>144</v>
      </c>
      <c r="N109" s="62">
        <f t="shared" si="44"/>
        <v>144</v>
      </c>
      <c r="O109" s="62">
        <v>0</v>
      </c>
      <c r="P109" s="62">
        <f t="shared" si="36"/>
        <v>8640</v>
      </c>
      <c r="Q109" s="67"/>
      <c r="R109" s="6"/>
    </row>
    <row r="110" s="2" customFormat="1" ht="29" customHeight="1" spans="1:19">
      <c r="A110" s="49">
        <v>107</v>
      </c>
      <c r="B110" s="72" t="s">
        <v>413</v>
      </c>
      <c r="C110" s="73" t="s">
        <v>19</v>
      </c>
      <c r="D110" s="72" t="str">
        <f t="shared" si="40"/>
        <v>女</v>
      </c>
      <c r="E110" s="49">
        <v>9</v>
      </c>
      <c r="F110" s="72" t="s">
        <v>383</v>
      </c>
      <c r="G110" s="73" t="s">
        <v>21</v>
      </c>
      <c r="H110" s="74" t="str">
        <f t="shared" si="41"/>
        <v>1953-02-01</v>
      </c>
      <c r="I110" s="76" t="s">
        <v>414</v>
      </c>
      <c r="J110" s="73" t="s">
        <v>415</v>
      </c>
      <c r="K110" s="77">
        <v>800</v>
      </c>
      <c r="L110" s="77">
        <f t="shared" si="42"/>
        <v>384</v>
      </c>
      <c r="M110" s="77">
        <f t="shared" si="43"/>
        <v>128</v>
      </c>
      <c r="N110" s="77">
        <f t="shared" si="44"/>
        <v>128</v>
      </c>
      <c r="O110" s="62">
        <v>0</v>
      </c>
      <c r="P110" s="62">
        <f t="shared" si="36"/>
        <v>7680</v>
      </c>
      <c r="Q110" s="78"/>
      <c r="R110" s="25"/>
      <c r="S110" s="1"/>
    </row>
    <row r="111" s="1" customFormat="1" ht="29" customHeight="1" spans="1:18">
      <c r="A111" s="49">
        <v>108</v>
      </c>
      <c r="B111" s="49" t="s">
        <v>416</v>
      </c>
      <c r="C111" s="50" t="s">
        <v>19</v>
      </c>
      <c r="D111" s="49" t="str">
        <f t="shared" si="40"/>
        <v>女</v>
      </c>
      <c r="E111" s="49">
        <v>10</v>
      </c>
      <c r="F111" s="49" t="s">
        <v>406</v>
      </c>
      <c r="G111" s="50" t="s">
        <v>21</v>
      </c>
      <c r="H111" s="51" t="str">
        <f t="shared" si="41"/>
        <v>1957-09-21</v>
      </c>
      <c r="I111" s="60" t="s">
        <v>417</v>
      </c>
      <c r="J111" s="61" t="s">
        <v>418</v>
      </c>
      <c r="K111" s="62">
        <v>800</v>
      </c>
      <c r="L111" s="62">
        <f t="shared" si="42"/>
        <v>384</v>
      </c>
      <c r="M111" s="62">
        <f t="shared" si="43"/>
        <v>128</v>
      </c>
      <c r="N111" s="62">
        <f t="shared" si="44"/>
        <v>128</v>
      </c>
      <c r="O111" s="62">
        <v>0</v>
      </c>
      <c r="P111" s="62">
        <f t="shared" si="36"/>
        <v>7680</v>
      </c>
      <c r="Q111" s="67"/>
      <c r="R111" s="6"/>
    </row>
    <row r="112" s="1" customFormat="1" ht="29" customHeight="1" spans="1:18">
      <c r="A112" s="49">
        <v>109</v>
      </c>
      <c r="B112" s="49" t="s">
        <v>419</v>
      </c>
      <c r="C112" s="50" t="s">
        <v>19</v>
      </c>
      <c r="D112" s="49" t="str">
        <f t="shared" si="40"/>
        <v>女</v>
      </c>
      <c r="E112" s="49">
        <v>11</v>
      </c>
      <c r="F112" s="49" t="s">
        <v>420</v>
      </c>
      <c r="G112" s="50" t="s">
        <v>21</v>
      </c>
      <c r="H112" s="51" t="str">
        <f t="shared" si="41"/>
        <v>1953-03-12</v>
      </c>
      <c r="I112" s="60" t="s">
        <v>421</v>
      </c>
      <c r="J112" s="61" t="s">
        <v>422</v>
      </c>
      <c r="K112" s="62">
        <v>900</v>
      </c>
      <c r="L112" s="62">
        <f t="shared" si="42"/>
        <v>432</v>
      </c>
      <c r="M112" s="62">
        <f t="shared" si="43"/>
        <v>144</v>
      </c>
      <c r="N112" s="62">
        <f t="shared" si="44"/>
        <v>144</v>
      </c>
      <c r="O112" s="62">
        <v>0</v>
      </c>
      <c r="P112" s="62">
        <f t="shared" si="36"/>
        <v>8640</v>
      </c>
      <c r="Q112" s="67"/>
      <c r="R112" s="6"/>
    </row>
    <row r="113" s="1" customFormat="1" ht="29" customHeight="1" spans="1:18">
      <c r="A113" s="49">
        <v>110</v>
      </c>
      <c r="B113" s="49" t="s">
        <v>423</v>
      </c>
      <c r="C113" s="50" t="s">
        <v>19</v>
      </c>
      <c r="D113" s="49" t="str">
        <f t="shared" si="40"/>
        <v>女</v>
      </c>
      <c r="E113" s="49">
        <v>12</v>
      </c>
      <c r="F113" s="49" t="s">
        <v>387</v>
      </c>
      <c r="G113" s="50" t="s">
        <v>33</v>
      </c>
      <c r="H113" s="51" t="str">
        <f t="shared" si="41"/>
        <v>1953-04-26</v>
      </c>
      <c r="I113" s="60" t="s">
        <v>424</v>
      </c>
      <c r="J113" s="61" t="s">
        <v>425</v>
      </c>
      <c r="K113" s="62">
        <v>450</v>
      </c>
      <c r="L113" s="62">
        <v>0</v>
      </c>
      <c r="M113" s="62">
        <f>K113*0.2</f>
        <v>90</v>
      </c>
      <c r="N113" s="62">
        <v>360</v>
      </c>
      <c r="O113" s="62">
        <v>0</v>
      </c>
      <c r="P113" s="62">
        <f t="shared" si="36"/>
        <v>5400</v>
      </c>
      <c r="Q113" s="67" t="s">
        <v>51</v>
      </c>
      <c r="R113" s="6"/>
    </row>
    <row r="114" s="1" customFormat="1" ht="29" customHeight="1" spans="1:18">
      <c r="A114" s="49">
        <v>111</v>
      </c>
      <c r="B114" s="49" t="s">
        <v>426</v>
      </c>
      <c r="C114" s="50" t="s">
        <v>19</v>
      </c>
      <c r="D114" s="49" t="str">
        <f t="shared" si="40"/>
        <v>女</v>
      </c>
      <c r="E114" s="49">
        <v>13</v>
      </c>
      <c r="F114" s="49" t="s">
        <v>387</v>
      </c>
      <c r="G114" s="50" t="s">
        <v>33</v>
      </c>
      <c r="H114" s="51" t="str">
        <f t="shared" si="41"/>
        <v>1957-09-20</v>
      </c>
      <c r="I114" s="60" t="s">
        <v>427</v>
      </c>
      <c r="J114" s="61" t="s">
        <v>428</v>
      </c>
      <c r="K114" s="62">
        <v>700</v>
      </c>
      <c r="L114" s="62">
        <f t="shared" ref="L114:L125" si="45">K114*0.48</f>
        <v>336</v>
      </c>
      <c r="M114" s="62">
        <f t="shared" ref="M114:M125" si="46">K114*0.16</f>
        <v>112</v>
      </c>
      <c r="N114" s="62">
        <f t="shared" ref="N114:N125" si="47">K114*0.16</f>
        <v>112</v>
      </c>
      <c r="O114" s="62">
        <v>0</v>
      </c>
      <c r="P114" s="62">
        <f t="shared" si="36"/>
        <v>6720</v>
      </c>
      <c r="Q114" s="67"/>
      <c r="R114" s="6"/>
    </row>
    <row r="115" s="1" customFormat="1" ht="29" customHeight="1" spans="1:18">
      <c r="A115" s="49">
        <v>112</v>
      </c>
      <c r="B115" s="49" t="s">
        <v>429</v>
      </c>
      <c r="C115" s="50" t="s">
        <v>19</v>
      </c>
      <c r="D115" s="49" t="str">
        <f t="shared" si="40"/>
        <v>女</v>
      </c>
      <c r="E115" s="49">
        <v>14</v>
      </c>
      <c r="F115" s="49" t="s">
        <v>387</v>
      </c>
      <c r="G115" s="50" t="s">
        <v>33</v>
      </c>
      <c r="H115" s="51" t="str">
        <f t="shared" si="41"/>
        <v>1951-12-29</v>
      </c>
      <c r="I115" s="60" t="s">
        <v>430</v>
      </c>
      <c r="J115" s="61" t="s">
        <v>431</v>
      </c>
      <c r="K115" s="62">
        <v>800</v>
      </c>
      <c r="L115" s="62">
        <f t="shared" si="45"/>
        <v>384</v>
      </c>
      <c r="M115" s="62">
        <f t="shared" si="46"/>
        <v>128</v>
      </c>
      <c r="N115" s="62">
        <f t="shared" si="47"/>
        <v>128</v>
      </c>
      <c r="O115" s="62">
        <v>0</v>
      </c>
      <c r="P115" s="62">
        <f t="shared" si="36"/>
        <v>7680</v>
      </c>
      <c r="Q115" s="67"/>
      <c r="R115" s="6"/>
    </row>
    <row r="116" s="1" customFormat="1" ht="29" customHeight="1" spans="1:18">
      <c r="A116" s="49">
        <v>113</v>
      </c>
      <c r="B116" s="49" t="s">
        <v>432</v>
      </c>
      <c r="C116" s="50" t="s">
        <v>19</v>
      </c>
      <c r="D116" s="49" t="str">
        <f t="shared" si="40"/>
        <v>女</v>
      </c>
      <c r="E116" s="49">
        <v>15</v>
      </c>
      <c r="F116" s="49" t="s">
        <v>433</v>
      </c>
      <c r="G116" s="50" t="s">
        <v>33</v>
      </c>
      <c r="H116" s="51" t="str">
        <f t="shared" si="41"/>
        <v>1948-10-27</v>
      </c>
      <c r="I116" s="60" t="s">
        <v>434</v>
      </c>
      <c r="J116" s="61" t="s">
        <v>435</v>
      </c>
      <c r="K116" s="62">
        <v>700</v>
      </c>
      <c r="L116" s="62">
        <f t="shared" si="45"/>
        <v>336</v>
      </c>
      <c r="M116" s="62">
        <f t="shared" si="46"/>
        <v>112</v>
      </c>
      <c r="N116" s="62">
        <f t="shared" si="47"/>
        <v>112</v>
      </c>
      <c r="O116" s="62">
        <v>0</v>
      </c>
      <c r="P116" s="62">
        <f t="shared" si="36"/>
        <v>6720</v>
      </c>
      <c r="Q116" s="67"/>
      <c r="R116" s="6"/>
    </row>
    <row r="117" s="1" customFormat="1" ht="29" customHeight="1" spans="1:18">
      <c r="A117" s="49">
        <v>114</v>
      </c>
      <c r="B117" s="49" t="s">
        <v>436</v>
      </c>
      <c r="C117" s="50" t="s">
        <v>19</v>
      </c>
      <c r="D117" s="49" t="str">
        <f t="shared" si="40"/>
        <v>女</v>
      </c>
      <c r="E117" s="49">
        <v>16</v>
      </c>
      <c r="F117" s="49" t="s">
        <v>437</v>
      </c>
      <c r="G117" s="50" t="s">
        <v>33</v>
      </c>
      <c r="H117" s="51" t="str">
        <f t="shared" si="41"/>
        <v>1955-09-06</v>
      </c>
      <c r="I117" s="60" t="s">
        <v>438</v>
      </c>
      <c r="J117" s="61" t="s">
        <v>439</v>
      </c>
      <c r="K117" s="62">
        <v>700</v>
      </c>
      <c r="L117" s="62">
        <f t="shared" si="45"/>
        <v>336</v>
      </c>
      <c r="M117" s="62">
        <f t="shared" si="46"/>
        <v>112</v>
      </c>
      <c r="N117" s="62">
        <f t="shared" si="47"/>
        <v>112</v>
      </c>
      <c r="O117" s="62">
        <v>0</v>
      </c>
      <c r="P117" s="62">
        <f t="shared" si="36"/>
        <v>6720</v>
      </c>
      <c r="Q117" s="67"/>
      <c r="R117" s="6"/>
    </row>
    <row r="118" s="1" customFormat="1" ht="29" customHeight="1" spans="1:18">
      <c r="A118" s="49">
        <v>115</v>
      </c>
      <c r="B118" s="49" t="s">
        <v>440</v>
      </c>
      <c r="C118" s="50" t="s">
        <v>19</v>
      </c>
      <c r="D118" s="49" t="str">
        <f t="shared" si="40"/>
        <v>女</v>
      </c>
      <c r="E118" s="49">
        <v>17</v>
      </c>
      <c r="F118" s="49" t="s">
        <v>410</v>
      </c>
      <c r="G118" s="50" t="s">
        <v>33</v>
      </c>
      <c r="H118" s="51" t="str">
        <f t="shared" si="41"/>
        <v>1945-01-10</v>
      </c>
      <c r="I118" s="60" t="s">
        <v>441</v>
      </c>
      <c r="J118" s="61" t="s">
        <v>442</v>
      </c>
      <c r="K118" s="62">
        <v>700</v>
      </c>
      <c r="L118" s="62">
        <f t="shared" si="45"/>
        <v>336</v>
      </c>
      <c r="M118" s="62">
        <f t="shared" si="46"/>
        <v>112</v>
      </c>
      <c r="N118" s="62">
        <f t="shared" si="47"/>
        <v>112</v>
      </c>
      <c r="O118" s="62">
        <v>0</v>
      </c>
      <c r="P118" s="62">
        <f t="shared" si="36"/>
        <v>6720</v>
      </c>
      <c r="Q118" s="67"/>
      <c r="R118" s="6"/>
    </row>
    <row r="119" s="1" customFormat="1" ht="29" customHeight="1" spans="1:18">
      <c r="A119" s="49">
        <v>116</v>
      </c>
      <c r="B119" s="49" t="s">
        <v>443</v>
      </c>
      <c r="C119" s="50" t="s">
        <v>19</v>
      </c>
      <c r="D119" s="49" t="str">
        <f t="shared" si="40"/>
        <v>女</v>
      </c>
      <c r="E119" s="49">
        <v>18</v>
      </c>
      <c r="F119" s="75" t="s">
        <v>444</v>
      </c>
      <c r="G119" s="50" t="s">
        <v>33</v>
      </c>
      <c r="H119" s="51" t="str">
        <f t="shared" si="41"/>
        <v>1948-06-12</v>
      </c>
      <c r="I119" s="60" t="s">
        <v>445</v>
      </c>
      <c r="J119" s="61" t="s">
        <v>446</v>
      </c>
      <c r="K119" s="62">
        <v>800</v>
      </c>
      <c r="L119" s="62">
        <f t="shared" si="45"/>
        <v>384</v>
      </c>
      <c r="M119" s="62">
        <f t="shared" si="46"/>
        <v>128</v>
      </c>
      <c r="N119" s="62">
        <f t="shared" si="47"/>
        <v>128</v>
      </c>
      <c r="O119" s="62">
        <v>0</v>
      </c>
      <c r="P119" s="62">
        <f t="shared" si="36"/>
        <v>7680</v>
      </c>
      <c r="Q119" s="67"/>
      <c r="R119" s="6"/>
    </row>
    <row r="120" s="44" customFormat="1" ht="43" customHeight="1" spans="1:20">
      <c r="A120" s="52">
        <v>117</v>
      </c>
      <c r="B120" s="52" t="s">
        <v>447</v>
      </c>
      <c r="C120" s="53" t="s">
        <v>19</v>
      </c>
      <c r="D120" s="52" t="s">
        <v>154</v>
      </c>
      <c r="E120" s="49">
        <v>19</v>
      </c>
      <c r="F120" s="52" t="s">
        <v>391</v>
      </c>
      <c r="G120" s="53" t="s">
        <v>33</v>
      </c>
      <c r="H120" s="54">
        <v>9962</v>
      </c>
      <c r="I120" s="63" t="s">
        <v>448</v>
      </c>
      <c r="J120" s="63" t="s">
        <v>449</v>
      </c>
      <c r="K120" s="64">
        <v>700</v>
      </c>
      <c r="L120" s="64">
        <f t="shared" si="45"/>
        <v>336</v>
      </c>
      <c r="M120" s="64">
        <f t="shared" si="46"/>
        <v>112</v>
      </c>
      <c r="N120" s="64">
        <f t="shared" si="47"/>
        <v>112</v>
      </c>
      <c r="O120" s="64">
        <v>0</v>
      </c>
      <c r="P120" s="64">
        <f t="shared" si="36"/>
        <v>6720</v>
      </c>
      <c r="Q120" s="68" t="s">
        <v>450</v>
      </c>
      <c r="R120" s="69"/>
      <c r="S120" s="79"/>
      <c r="T120" s="71"/>
    </row>
    <row r="121" s="1" customFormat="1" ht="29" customHeight="1" spans="1:18">
      <c r="A121" s="49">
        <v>118</v>
      </c>
      <c r="B121" s="49" t="s">
        <v>451</v>
      </c>
      <c r="C121" s="50" t="s">
        <v>19</v>
      </c>
      <c r="D121" s="49" t="str">
        <f t="shared" si="40"/>
        <v>女</v>
      </c>
      <c r="E121" s="49">
        <v>20</v>
      </c>
      <c r="F121" s="49" t="s">
        <v>402</v>
      </c>
      <c r="G121" s="50" t="s">
        <v>33</v>
      </c>
      <c r="H121" s="51" t="str">
        <f t="shared" si="41"/>
        <v>1940-12-25</v>
      </c>
      <c r="I121" s="60" t="s">
        <v>452</v>
      </c>
      <c r="J121" s="61" t="s">
        <v>453</v>
      </c>
      <c r="K121" s="62">
        <v>700</v>
      </c>
      <c r="L121" s="62">
        <f t="shared" si="45"/>
        <v>336</v>
      </c>
      <c r="M121" s="62">
        <f t="shared" si="46"/>
        <v>112</v>
      </c>
      <c r="N121" s="62">
        <f t="shared" si="47"/>
        <v>112</v>
      </c>
      <c r="O121" s="62">
        <v>0</v>
      </c>
      <c r="P121" s="62">
        <f t="shared" si="36"/>
        <v>6720</v>
      </c>
      <c r="Q121" s="67"/>
      <c r="R121" s="6"/>
    </row>
    <row r="122" s="1" customFormat="1" ht="29" customHeight="1" spans="1:18">
      <c r="A122" s="49">
        <v>119</v>
      </c>
      <c r="B122" s="49" t="s">
        <v>454</v>
      </c>
      <c r="C122" s="50" t="s">
        <v>19</v>
      </c>
      <c r="D122" s="49" t="str">
        <f t="shared" si="40"/>
        <v>女</v>
      </c>
      <c r="E122" s="49">
        <v>21</v>
      </c>
      <c r="F122" s="49" t="s">
        <v>410</v>
      </c>
      <c r="G122" s="50" t="s">
        <v>33</v>
      </c>
      <c r="H122" s="51" t="str">
        <f t="shared" si="41"/>
        <v>1931-07-19</v>
      </c>
      <c r="I122" s="60" t="s">
        <v>455</v>
      </c>
      <c r="J122" s="61" t="s">
        <v>456</v>
      </c>
      <c r="K122" s="62">
        <v>700</v>
      </c>
      <c r="L122" s="62">
        <f t="shared" si="45"/>
        <v>336</v>
      </c>
      <c r="M122" s="62">
        <f t="shared" si="46"/>
        <v>112</v>
      </c>
      <c r="N122" s="62">
        <f t="shared" si="47"/>
        <v>112</v>
      </c>
      <c r="O122" s="62">
        <v>0</v>
      </c>
      <c r="P122" s="62">
        <f t="shared" si="36"/>
        <v>6720</v>
      </c>
      <c r="Q122" s="67"/>
      <c r="R122" s="6"/>
    </row>
    <row r="123" s="1" customFormat="1" ht="29" customHeight="1" spans="1:18">
      <c r="A123" s="49">
        <v>120</v>
      </c>
      <c r="B123" s="49" t="s">
        <v>457</v>
      </c>
      <c r="C123" s="50" t="s">
        <v>19</v>
      </c>
      <c r="D123" s="49" t="str">
        <f t="shared" si="40"/>
        <v>女</v>
      </c>
      <c r="E123" s="49">
        <v>22</v>
      </c>
      <c r="F123" s="49" t="s">
        <v>410</v>
      </c>
      <c r="G123" s="50" t="s">
        <v>33</v>
      </c>
      <c r="H123" s="51" t="str">
        <f t="shared" si="41"/>
        <v>1957-03-12</v>
      </c>
      <c r="I123" s="60" t="s">
        <v>458</v>
      </c>
      <c r="J123" s="61" t="s">
        <v>459</v>
      </c>
      <c r="K123" s="62">
        <v>700</v>
      </c>
      <c r="L123" s="62">
        <f t="shared" si="45"/>
        <v>336</v>
      </c>
      <c r="M123" s="62">
        <f t="shared" si="46"/>
        <v>112</v>
      </c>
      <c r="N123" s="62">
        <f t="shared" si="47"/>
        <v>112</v>
      </c>
      <c r="O123" s="62">
        <v>0</v>
      </c>
      <c r="P123" s="62">
        <f t="shared" si="36"/>
        <v>6720</v>
      </c>
      <c r="Q123" s="67"/>
      <c r="R123" s="6"/>
    </row>
    <row r="124" s="1" customFormat="1" ht="29" customHeight="1" spans="1:18">
      <c r="A124" s="49">
        <v>121</v>
      </c>
      <c r="B124" s="49" t="s">
        <v>460</v>
      </c>
      <c r="C124" s="50" t="s">
        <v>19</v>
      </c>
      <c r="D124" s="49" t="str">
        <f t="shared" si="40"/>
        <v>女</v>
      </c>
      <c r="E124" s="49">
        <v>23</v>
      </c>
      <c r="F124" s="49" t="s">
        <v>391</v>
      </c>
      <c r="G124" s="50" t="s">
        <v>33</v>
      </c>
      <c r="H124" s="51" t="str">
        <f t="shared" si="41"/>
        <v>1935-11-02</v>
      </c>
      <c r="I124" s="60" t="s">
        <v>461</v>
      </c>
      <c r="J124" s="61" t="s">
        <v>462</v>
      </c>
      <c r="K124" s="62">
        <v>700</v>
      </c>
      <c r="L124" s="62">
        <f t="shared" si="45"/>
        <v>336</v>
      </c>
      <c r="M124" s="62">
        <f t="shared" si="46"/>
        <v>112</v>
      </c>
      <c r="N124" s="62">
        <f t="shared" si="47"/>
        <v>112</v>
      </c>
      <c r="O124" s="62">
        <v>0</v>
      </c>
      <c r="P124" s="62">
        <f t="shared" si="36"/>
        <v>6720</v>
      </c>
      <c r="Q124" s="67"/>
      <c r="R124" s="6"/>
    </row>
    <row r="125" s="1" customFormat="1" ht="29" customHeight="1" spans="1:18">
      <c r="A125" s="49">
        <v>122</v>
      </c>
      <c r="B125" s="49" t="s">
        <v>463</v>
      </c>
      <c r="C125" s="50" t="s">
        <v>19</v>
      </c>
      <c r="D125" s="49" t="str">
        <f t="shared" si="40"/>
        <v>女</v>
      </c>
      <c r="E125" s="49">
        <v>24</v>
      </c>
      <c r="F125" s="49" t="s">
        <v>391</v>
      </c>
      <c r="G125" s="50" t="s">
        <v>33</v>
      </c>
      <c r="H125" s="51" t="str">
        <f t="shared" si="41"/>
        <v>1953-01-04</v>
      </c>
      <c r="I125" s="60" t="s">
        <v>464</v>
      </c>
      <c r="J125" s="61" t="s">
        <v>465</v>
      </c>
      <c r="K125" s="62">
        <v>300</v>
      </c>
      <c r="L125" s="62">
        <v>0</v>
      </c>
      <c r="M125" s="62">
        <f>K125*0.2</f>
        <v>60</v>
      </c>
      <c r="N125" s="62">
        <v>240</v>
      </c>
      <c r="O125" s="62">
        <v>0</v>
      </c>
      <c r="P125" s="62">
        <f t="shared" ref="P125:P151" si="48">(L125+M125+N125)*12</f>
        <v>3600</v>
      </c>
      <c r="Q125" s="67" t="s">
        <v>51</v>
      </c>
      <c r="R125" s="6"/>
    </row>
    <row r="126" s="1" customFormat="1" ht="29" customHeight="1" spans="1:18">
      <c r="A126" s="49">
        <v>123</v>
      </c>
      <c r="B126" s="49" t="s">
        <v>466</v>
      </c>
      <c r="C126" s="50" t="s">
        <v>19</v>
      </c>
      <c r="D126" s="49" t="str">
        <f t="shared" si="40"/>
        <v>女</v>
      </c>
      <c r="E126" s="49">
        <v>25</v>
      </c>
      <c r="F126" s="49" t="s">
        <v>402</v>
      </c>
      <c r="G126" s="50" t="s">
        <v>71</v>
      </c>
      <c r="H126" s="51" t="str">
        <f t="shared" si="41"/>
        <v>1944-08-20</v>
      </c>
      <c r="I126" s="60" t="s">
        <v>467</v>
      </c>
      <c r="J126" s="61" t="s">
        <v>468</v>
      </c>
      <c r="K126" s="62">
        <v>700</v>
      </c>
      <c r="L126" s="62">
        <f t="shared" ref="L126:L128" si="49">K126*0.48</f>
        <v>336</v>
      </c>
      <c r="M126" s="62">
        <f t="shared" ref="M126:M128" si="50">K126*0.16</f>
        <v>112</v>
      </c>
      <c r="N126" s="62">
        <f t="shared" ref="N126:N128" si="51">K126*0.16</f>
        <v>112</v>
      </c>
      <c r="O126" s="62">
        <v>0</v>
      </c>
      <c r="P126" s="62">
        <f t="shared" si="48"/>
        <v>6720</v>
      </c>
      <c r="Q126" s="67"/>
      <c r="R126" s="6"/>
    </row>
    <row r="127" s="1" customFormat="1" ht="29" customHeight="1" spans="1:18">
      <c r="A127" s="49">
        <v>124</v>
      </c>
      <c r="B127" s="49" t="s">
        <v>469</v>
      </c>
      <c r="C127" s="50" t="s">
        <v>19</v>
      </c>
      <c r="D127" s="49" t="str">
        <f t="shared" si="40"/>
        <v>女</v>
      </c>
      <c r="E127" s="49">
        <v>26</v>
      </c>
      <c r="F127" s="49" t="s">
        <v>470</v>
      </c>
      <c r="G127" s="50" t="s">
        <v>471</v>
      </c>
      <c r="H127" s="51" t="str">
        <f t="shared" si="41"/>
        <v>1939-11-09</v>
      </c>
      <c r="I127" s="60" t="s">
        <v>472</v>
      </c>
      <c r="J127" s="61" t="s">
        <v>473</v>
      </c>
      <c r="K127" s="62">
        <v>700</v>
      </c>
      <c r="L127" s="62">
        <f t="shared" si="49"/>
        <v>336</v>
      </c>
      <c r="M127" s="62">
        <f t="shared" si="50"/>
        <v>112</v>
      </c>
      <c r="N127" s="62">
        <f t="shared" si="51"/>
        <v>112</v>
      </c>
      <c r="O127" s="62">
        <v>0</v>
      </c>
      <c r="P127" s="62">
        <f t="shared" si="48"/>
        <v>6720</v>
      </c>
      <c r="Q127" s="67"/>
      <c r="R127" s="6"/>
    </row>
    <row r="128" s="1" customFormat="1" ht="29" customHeight="1" spans="1:18">
      <c r="A128" s="49">
        <v>125</v>
      </c>
      <c r="B128" s="49" t="s">
        <v>474</v>
      </c>
      <c r="C128" s="50" t="s">
        <v>19</v>
      </c>
      <c r="D128" s="49" t="str">
        <f t="shared" si="40"/>
        <v>女</v>
      </c>
      <c r="E128" s="49">
        <v>27</v>
      </c>
      <c r="F128" s="49" t="s">
        <v>387</v>
      </c>
      <c r="G128" s="50" t="s">
        <v>471</v>
      </c>
      <c r="H128" s="51" t="str">
        <f t="shared" si="41"/>
        <v>1936-02-05</v>
      </c>
      <c r="I128" s="60" t="s">
        <v>475</v>
      </c>
      <c r="J128" s="61" t="s">
        <v>476</v>
      </c>
      <c r="K128" s="62">
        <v>700</v>
      </c>
      <c r="L128" s="62">
        <f t="shared" si="49"/>
        <v>336</v>
      </c>
      <c r="M128" s="62">
        <f t="shared" si="50"/>
        <v>112</v>
      </c>
      <c r="N128" s="62">
        <f t="shared" si="51"/>
        <v>112</v>
      </c>
      <c r="O128" s="62">
        <v>0</v>
      </c>
      <c r="P128" s="62">
        <f t="shared" si="48"/>
        <v>6720</v>
      </c>
      <c r="Q128" s="67"/>
      <c r="R128" s="6"/>
    </row>
    <row r="129" s="1" customFormat="1" ht="29" customHeight="1" spans="1:18">
      <c r="A129" s="49">
        <v>126</v>
      </c>
      <c r="B129" s="49" t="s">
        <v>477</v>
      </c>
      <c r="C129" s="50" t="s">
        <v>19</v>
      </c>
      <c r="D129" s="49" t="s">
        <v>154</v>
      </c>
      <c r="E129" s="49">
        <v>28</v>
      </c>
      <c r="F129" s="49" t="s">
        <v>387</v>
      </c>
      <c r="G129" s="50" t="s">
        <v>471</v>
      </c>
      <c r="H129" s="51" t="s">
        <v>478</v>
      </c>
      <c r="I129" s="60" t="s">
        <v>479</v>
      </c>
      <c r="J129" s="61" t="s">
        <v>480</v>
      </c>
      <c r="K129" s="62">
        <v>700</v>
      </c>
      <c r="L129" s="62">
        <v>0</v>
      </c>
      <c r="M129" s="62">
        <v>0</v>
      </c>
      <c r="N129" s="62">
        <f t="shared" ref="N129:N132" si="52">K129*0.8</f>
        <v>560</v>
      </c>
      <c r="O129" s="62">
        <v>0</v>
      </c>
      <c r="P129" s="62">
        <f t="shared" si="48"/>
        <v>6720</v>
      </c>
      <c r="Q129" s="67" t="s">
        <v>126</v>
      </c>
      <c r="R129" s="6"/>
    </row>
    <row r="130" s="1" customFormat="1" ht="29" customHeight="1" spans="1:18">
      <c r="A130" s="49">
        <v>127</v>
      </c>
      <c r="B130" s="49" t="s">
        <v>481</v>
      </c>
      <c r="C130" s="50" t="s">
        <v>153</v>
      </c>
      <c r="D130" s="49" t="s">
        <v>69</v>
      </c>
      <c r="E130" s="49">
        <v>29</v>
      </c>
      <c r="F130" s="49" t="s">
        <v>482</v>
      </c>
      <c r="G130" s="50" t="s">
        <v>21</v>
      </c>
      <c r="H130" s="51">
        <v>16840</v>
      </c>
      <c r="I130" s="84" t="s">
        <v>483</v>
      </c>
      <c r="J130" s="61" t="s">
        <v>484</v>
      </c>
      <c r="K130" s="62">
        <v>700</v>
      </c>
      <c r="L130" s="62">
        <v>0</v>
      </c>
      <c r="M130" s="62">
        <v>0</v>
      </c>
      <c r="N130" s="62">
        <f t="shared" si="52"/>
        <v>560</v>
      </c>
      <c r="O130" s="62">
        <v>0</v>
      </c>
      <c r="P130" s="62">
        <f t="shared" si="48"/>
        <v>6720</v>
      </c>
      <c r="Q130" s="67" t="s">
        <v>157</v>
      </c>
      <c r="R130" s="6"/>
    </row>
    <row r="131" s="1" customFormat="1" ht="29" customHeight="1" spans="1:18">
      <c r="A131" s="49">
        <v>128</v>
      </c>
      <c r="B131" s="49" t="s">
        <v>485</v>
      </c>
      <c r="C131" s="50" t="s">
        <v>153</v>
      </c>
      <c r="D131" s="49" t="s">
        <v>154</v>
      </c>
      <c r="E131" s="49">
        <v>30</v>
      </c>
      <c r="F131" s="49" t="s">
        <v>486</v>
      </c>
      <c r="G131" s="50" t="s">
        <v>33</v>
      </c>
      <c r="H131" s="51">
        <v>8004</v>
      </c>
      <c r="I131" s="84" t="s">
        <v>487</v>
      </c>
      <c r="J131" s="61" t="s">
        <v>488</v>
      </c>
      <c r="K131" s="62">
        <v>700</v>
      </c>
      <c r="L131" s="62">
        <v>0</v>
      </c>
      <c r="M131" s="62">
        <v>0</v>
      </c>
      <c r="N131" s="62">
        <f t="shared" si="52"/>
        <v>560</v>
      </c>
      <c r="O131" s="62">
        <v>0</v>
      </c>
      <c r="P131" s="62">
        <f t="shared" si="48"/>
        <v>6720</v>
      </c>
      <c r="Q131" s="67" t="s">
        <v>157</v>
      </c>
      <c r="R131" s="6"/>
    </row>
    <row r="132" s="1" customFormat="1" ht="29" customHeight="1" spans="1:18">
      <c r="A132" s="49">
        <v>129</v>
      </c>
      <c r="B132" s="49" t="s">
        <v>489</v>
      </c>
      <c r="C132" s="50" t="s">
        <v>19</v>
      </c>
      <c r="D132" s="49" t="s">
        <v>69</v>
      </c>
      <c r="E132" s="49">
        <v>31</v>
      </c>
      <c r="F132" s="49" t="s">
        <v>402</v>
      </c>
      <c r="G132" s="50" t="s">
        <v>71</v>
      </c>
      <c r="H132" s="51">
        <v>15167</v>
      </c>
      <c r="I132" s="60" t="s">
        <v>490</v>
      </c>
      <c r="J132" s="61" t="s">
        <v>491</v>
      </c>
      <c r="K132" s="62">
        <v>900</v>
      </c>
      <c r="L132" s="62">
        <v>0</v>
      </c>
      <c r="M132" s="62">
        <v>0</v>
      </c>
      <c r="N132" s="62">
        <f t="shared" si="52"/>
        <v>720</v>
      </c>
      <c r="O132" s="62">
        <v>0</v>
      </c>
      <c r="P132" s="62">
        <f t="shared" si="48"/>
        <v>8640</v>
      </c>
      <c r="Q132" s="67" t="s">
        <v>126</v>
      </c>
      <c r="R132" s="6"/>
    </row>
    <row r="133" s="1" customFormat="1" ht="29" customHeight="1" spans="1:18">
      <c r="A133" s="49">
        <v>130</v>
      </c>
      <c r="B133" s="49" t="s">
        <v>492</v>
      </c>
      <c r="C133" s="50" t="s">
        <v>19</v>
      </c>
      <c r="D133" s="49" t="str">
        <f t="shared" ref="D133:D146" si="53">IF(MOD(MID(J133,15,3),2),"男","女")</f>
        <v>女</v>
      </c>
      <c r="E133" s="49">
        <v>1</v>
      </c>
      <c r="F133" s="49" t="s">
        <v>493</v>
      </c>
      <c r="G133" s="50" t="s">
        <v>33</v>
      </c>
      <c r="H133" s="51" t="str">
        <f t="shared" ref="H133:H146" si="54">TEXT((LEN(J133)=15)*19&amp;MID(J133,7,6+(LEN(J133)=18)*2),"#-00-00")</f>
        <v>1933-04-10</v>
      </c>
      <c r="I133" s="60" t="s">
        <v>494</v>
      </c>
      <c r="J133" s="61" t="s">
        <v>495</v>
      </c>
      <c r="K133" s="62">
        <v>700</v>
      </c>
      <c r="L133" s="62">
        <f t="shared" ref="L133:L151" si="55">K133*0.48</f>
        <v>336</v>
      </c>
      <c r="M133" s="62">
        <f t="shared" ref="M133:M151" si="56">K133*0.16</f>
        <v>112</v>
      </c>
      <c r="N133" s="62">
        <f t="shared" ref="N133:N151" si="57">K133*0.16</f>
        <v>112</v>
      </c>
      <c r="O133" s="62">
        <v>0</v>
      </c>
      <c r="P133" s="62">
        <f t="shared" si="48"/>
        <v>6720</v>
      </c>
      <c r="Q133" s="67"/>
      <c r="R133" s="6"/>
    </row>
    <row r="134" s="1" customFormat="1" ht="29" customHeight="1" spans="1:18">
      <c r="A134" s="49">
        <v>131</v>
      </c>
      <c r="B134" s="49" t="s">
        <v>496</v>
      </c>
      <c r="C134" s="50" t="s">
        <v>19</v>
      </c>
      <c r="D134" s="49" t="str">
        <f t="shared" si="53"/>
        <v>女</v>
      </c>
      <c r="E134" s="49">
        <v>2</v>
      </c>
      <c r="F134" s="49" t="s">
        <v>497</v>
      </c>
      <c r="G134" s="50" t="s">
        <v>33</v>
      </c>
      <c r="H134" s="51" t="str">
        <f t="shared" si="54"/>
        <v>1940-04-06</v>
      </c>
      <c r="I134" s="60" t="s">
        <v>498</v>
      </c>
      <c r="J134" s="61" t="s">
        <v>499</v>
      </c>
      <c r="K134" s="62">
        <v>700</v>
      </c>
      <c r="L134" s="62">
        <f t="shared" si="55"/>
        <v>336</v>
      </c>
      <c r="M134" s="62">
        <f t="shared" si="56"/>
        <v>112</v>
      </c>
      <c r="N134" s="62">
        <f t="shared" si="57"/>
        <v>112</v>
      </c>
      <c r="O134" s="62">
        <v>0</v>
      </c>
      <c r="P134" s="62">
        <f t="shared" si="48"/>
        <v>6720</v>
      </c>
      <c r="Q134" s="67"/>
      <c r="R134" s="6"/>
    </row>
    <row r="135" s="1" customFormat="1" ht="29" customHeight="1" spans="1:18">
      <c r="A135" s="49">
        <v>132</v>
      </c>
      <c r="B135" s="49" t="s">
        <v>500</v>
      </c>
      <c r="C135" s="50" t="s">
        <v>19</v>
      </c>
      <c r="D135" s="49" t="str">
        <f t="shared" si="53"/>
        <v>女</v>
      </c>
      <c r="E135" s="49">
        <v>3</v>
      </c>
      <c r="F135" s="49" t="s">
        <v>497</v>
      </c>
      <c r="G135" s="50" t="s">
        <v>33</v>
      </c>
      <c r="H135" s="51" t="str">
        <f t="shared" si="54"/>
        <v>1944-12-04</v>
      </c>
      <c r="I135" s="60" t="s">
        <v>501</v>
      </c>
      <c r="J135" s="61" t="s">
        <v>502</v>
      </c>
      <c r="K135" s="62">
        <v>700</v>
      </c>
      <c r="L135" s="62">
        <f t="shared" si="55"/>
        <v>336</v>
      </c>
      <c r="M135" s="62">
        <f t="shared" si="56"/>
        <v>112</v>
      </c>
      <c r="N135" s="62">
        <f t="shared" si="57"/>
        <v>112</v>
      </c>
      <c r="O135" s="62">
        <v>0</v>
      </c>
      <c r="P135" s="62">
        <f t="shared" si="48"/>
        <v>6720</v>
      </c>
      <c r="Q135" s="67"/>
      <c r="R135" s="6"/>
    </row>
    <row r="136" s="1" customFormat="1" ht="29" customHeight="1" spans="1:18">
      <c r="A136" s="49">
        <v>133</v>
      </c>
      <c r="B136" s="49" t="s">
        <v>503</v>
      </c>
      <c r="C136" s="50" t="s">
        <v>19</v>
      </c>
      <c r="D136" s="49" t="str">
        <f t="shared" si="53"/>
        <v>女</v>
      </c>
      <c r="E136" s="49">
        <v>4</v>
      </c>
      <c r="F136" s="49" t="s">
        <v>504</v>
      </c>
      <c r="G136" s="50" t="s">
        <v>33</v>
      </c>
      <c r="H136" s="51" t="str">
        <f t="shared" si="54"/>
        <v>1954-11-30</v>
      </c>
      <c r="I136" s="60" t="s">
        <v>505</v>
      </c>
      <c r="J136" s="61" t="s">
        <v>506</v>
      </c>
      <c r="K136" s="62">
        <v>700</v>
      </c>
      <c r="L136" s="62">
        <f t="shared" si="55"/>
        <v>336</v>
      </c>
      <c r="M136" s="62">
        <f t="shared" si="56"/>
        <v>112</v>
      </c>
      <c r="N136" s="62">
        <f t="shared" si="57"/>
        <v>112</v>
      </c>
      <c r="O136" s="62">
        <v>0</v>
      </c>
      <c r="P136" s="62">
        <f t="shared" si="48"/>
        <v>6720</v>
      </c>
      <c r="Q136" s="67"/>
      <c r="R136" s="6"/>
    </row>
    <row r="137" s="1" customFormat="1" ht="29" customHeight="1" spans="1:18">
      <c r="A137" s="49">
        <v>134</v>
      </c>
      <c r="B137" s="49" t="s">
        <v>507</v>
      </c>
      <c r="C137" s="50" t="s">
        <v>19</v>
      </c>
      <c r="D137" s="49" t="str">
        <f t="shared" si="53"/>
        <v>女</v>
      </c>
      <c r="E137" s="49">
        <v>5</v>
      </c>
      <c r="F137" s="49" t="s">
        <v>508</v>
      </c>
      <c r="G137" s="50" t="s">
        <v>33</v>
      </c>
      <c r="H137" s="51" t="str">
        <f t="shared" si="54"/>
        <v>1945-10-11</v>
      </c>
      <c r="I137" s="60" t="s">
        <v>509</v>
      </c>
      <c r="J137" s="61" t="s">
        <v>510</v>
      </c>
      <c r="K137" s="62">
        <v>700</v>
      </c>
      <c r="L137" s="62">
        <f t="shared" si="55"/>
        <v>336</v>
      </c>
      <c r="M137" s="62">
        <f t="shared" si="56"/>
        <v>112</v>
      </c>
      <c r="N137" s="62">
        <f t="shared" si="57"/>
        <v>112</v>
      </c>
      <c r="O137" s="62">
        <v>0</v>
      </c>
      <c r="P137" s="62">
        <f t="shared" si="48"/>
        <v>6720</v>
      </c>
      <c r="Q137" s="67"/>
      <c r="R137" s="6"/>
    </row>
    <row r="138" s="1" customFormat="1" ht="29" customHeight="1" spans="1:18">
      <c r="A138" s="49">
        <v>135</v>
      </c>
      <c r="B138" s="49" t="s">
        <v>511</v>
      </c>
      <c r="C138" s="50" t="s">
        <v>19</v>
      </c>
      <c r="D138" s="49" t="str">
        <f t="shared" si="53"/>
        <v>男</v>
      </c>
      <c r="E138" s="49">
        <v>6</v>
      </c>
      <c r="F138" s="49" t="s">
        <v>497</v>
      </c>
      <c r="G138" s="50" t="s">
        <v>21</v>
      </c>
      <c r="H138" s="51" t="str">
        <f t="shared" si="54"/>
        <v>1937-01-02</v>
      </c>
      <c r="I138" s="60" t="s">
        <v>512</v>
      </c>
      <c r="J138" s="61" t="s">
        <v>513</v>
      </c>
      <c r="K138" s="62">
        <v>700</v>
      </c>
      <c r="L138" s="62">
        <f t="shared" si="55"/>
        <v>336</v>
      </c>
      <c r="M138" s="62">
        <f t="shared" si="56"/>
        <v>112</v>
      </c>
      <c r="N138" s="62">
        <f t="shared" si="57"/>
        <v>112</v>
      </c>
      <c r="O138" s="62">
        <v>0</v>
      </c>
      <c r="P138" s="62">
        <f t="shared" si="48"/>
        <v>6720</v>
      </c>
      <c r="Q138" s="67"/>
      <c r="R138" s="6"/>
    </row>
    <row r="139" s="1" customFormat="1" ht="29" customHeight="1" spans="1:18">
      <c r="A139" s="49">
        <v>136</v>
      </c>
      <c r="B139" s="49" t="s">
        <v>514</v>
      </c>
      <c r="C139" s="50" t="s">
        <v>19</v>
      </c>
      <c r="D139" s="49" t="str">
        <f t="shared" si="53"/>
        <v>男</v>
      </c>
      <c r="E139" s="49">
        <v>7</v>
      </c>
      <c r="F139" s="49" t="s">
        <v>493</v>
      </c>
      <c r="G139" s="50" t="s">
        <v>21</v>
      </c>
      <c r="H139" s="51" t="str">
        <f t="shared" si="54"/>
        <v>1931-02-19</v>
      </c>
      <c r="I139" s="60" t="s">
        <v>515</v>
      </c>
      <c r="J139" s="61" t="s">
        <v>516</v>
      </c>
      <c r="K139" s="62">
        <v>700</v>
      </c>
      <c r="L139" s="62">
        <f t="shared" si="55"/>
        <v>336</v>
      </c>
      <c r="M139" s="62">
        <f t="shared" si="56"/>
        <v>112</v>
      </c>
      <c r="N139" s="62">
        <f t="shared" si="57"/>
        <v>112</v>
      </c>
      <c r="O139" s="62">
        <v>0</v>
      </c>
      <c r="P139" s="62">
        <f t="shared" si="48"/>
        <v>6720</v>
      </c>
      <c r="Q139" s="67"/>
      <c r="R139" s="6"/>
    </row>
    <row r="140" s="1" customFormat="1" ht="29" customHeight="1" spans="1:18">
      <c r="A140" s="49">
        <v>137</v>
      </c>
      <c r="B140" s="49" t="s">
        <v>517</v>
      </c>
      <c r="C140" s="50" t="s">
        <v>19</v>
      </c>
      <c r="D140" s="49" t="str">
        <f t="shared" si="53"/>
        <v>男</v>
      </c>
      <c r="E140" s="49">
        <v>8</v>
      </c>
      <c r="F140" s="49" t="s">
        <v>497</v>
      </c>
      <c r="G140" s="50" t="s">
        <v>21</v>
      </c>
      <c r="H140" s="51" t="str">
        <f t="shared" si="54"/>
        <v>1938-10-16</v>
      </c>
      <c r="I140" s="60" t="s">
        <v>518</v>
      </c>
      <c r="J140" s="61" t="s">
        <v>519</v>
      </c>
      <c r="K140" s="62">
        <v>700</v>
      </c>
      <c r="L140" s="62">
        <f t="shared" si="55"/>
        <v>336</v>
      </c>
      <c r="M140" s="62">
        <f t="shared" si="56"/>
        <v>112</v>
      </c>
      <c r="N140" s="62">
        <f t="shared" si="57"/>
        <v>112</v>
      </c>
      <c r="O140" s="62">
        <v>0</v>
      </c>
      <c r="P140" s="62">
        <f t="shared" si="48"/>
        <v>6720</v>
      </c>
      <c r="Q140" s="67"/>
      <c r="R140" s="6"/>
    </row>
    <row r="141" s="1" customFormat="1" ht="29" customHeight="1" spans="1:18">
      <c r="A141" s="49">
        <v>138</v>
      </c>
      <c r="B141" s="49" t="s">
        <v>520</v>
      </c>
      <c r="C141" s="50" t="s">
        <v>19</v>
      </c>
      <c r="D141" s="49" t="str">
        <f t="shared" si="53"/>
        <v>男</v>
      </c>
      <c r="E141" s="49">
        <v>9</v>
      </c>
      <c r="F141" s="49" t="s">
        <v>521</v>
      </c>
      <c r="G141" s="50" t="s">
        <v>21</v>
      </c>
      <c r="H141" s="51" t="str">
        <f t="shared" si="54"/>
        <v>1949-02-07</v>
      </c>
      <c r="I141" s="60" t="s">
        <v>522</v>
      </c>
      <c r="J141" s="61" t="s">
        <v>523</v>
      </c>
      <c r="K141" s="62">
        <v>800</v>
      </c>
      <c r="L141" s="62">
        <f t="shared" si="55"/>
        <v>384</v>
      </c>
      <c r="M141" s="62">
        <f t="shared" si="56"/>
        <v>128</v>
      </c>
      <c r="N141" s="62">
        <f t="shared" si="57"/>
        <v>128</v>
      </c>
      <c r="O141" s="62">
        <v>0</v>
      </c>
      <c r="P141" s="62">
        <f t="shared" si="48"/>
        <v>7680</v>
      </c>
      <c r="Q141" s="67"/>
      <c r="R141" s="6"/>
    </row>
    <row r="142" s="1" customFormat="1" ht="29" customHeight="1" spans="1:18">
      <c r="A142" s="49">
        <v>139</v>
      </c>
      <c r="B142" s="49" t="s">
        <v>524</v>
      </c>
      <c r="C142" s="50" t="s">
        <v>19</v>
      </c>
      <c r="D142" s="49" t="str">
        <f t="shared" si="53"/>
        <v>男</v>
      </c>
      <c r="E142" s="49">
        <v>10</v>
      </c>
      <c r="F142" s="49" t="s">
        <v>525</v>
      </c>
      <c r="G142" s="50" t="s">
        <v>21</v>
      </c>
      <c r="H142" s="51" t="str">
        <f t="shared" si="54"/>
        <v>1950-07-07</v>
      </c>
      <c r="I142" s="60" t="s">
        <v>526</v>
      </c>
      <c r="J142" s="61" t="s">
        <v>527</v>
      </c>
      <c r="K142" s="62">
        <v>900</v>
      </c>
      <c r="L142" s="62">
        <f t="shared" si="55"/>
        <v>432</v>
      </c>
      <c r="M142" s="62">
        <f t="shared" si="56"/>
        <v>144</v>
      </c>
      <c r="N142" s="62">
        <f t="shared" si="57"/>
        <v>144</v>
      </c>
      <c r="O142" s="62">
        <v>0</v>
      </c>
      <c r="P142" s="62">
        <f t="shared" si="48"/>
        <v>8640</v>
      </c>
      <c r="Q142" s="67"/>
      <c r="R142" s="6"/>
    </row>
    <row r="143" s="1" customFormat="1" ht="29" customHeight="1" spans="1:18">
      <c r="A143" s="49">
        <v>140</v>
      </c>
      <c r="B143" s="49" t="s">
        <v>528</v>
      </c>
      <c r="C143" s="50" t="s">
        <v>19</v>
      </c>
      <c r="D143" s="49" t="str">
        <f t="shared" si="53"/>
        <v>男</v>
      </c>
      <c r="E143" s="49">
        <v>11</v>
      </c>
      <c r="F143" s="49" t="s">
        <v>525</v>
      </c>
      <c r="G143" s="50" t="s">
        <v>21</v>
      </c>
      <c r="H143" s="51" t="str">
        <f t="shared" si="54"/>
        <v>1946-05-18</v>
      </c>
      <c r="I143" s="60" t="s">
        <v>529</v>
      </c>
      <c r="J143" s="61" t="s">
        <v>530</v>
      </c>
      <c r="K143" s="62">
        <v>900</v>
      </c>
      <c r="L143" s="62">
        <f t="shared" si="55"/>
        <v>432</v>
      </c>
      <c r="M143" s="62">
        <f t="shared" si="56"/>
        <v>144</v>
      </c>
      <c r="N143" s="62">
        <f t="shared" si="57"/>
        <v>144</v>
      </c>
      <c r="O143" s="62">
        <v>0</v>
      </c>
      <c r="P143" s="62">
        <f t="shared" si="48"/>
        <v>8640</v>
      </c>
      <c r="Q143" s="67"/>
      <c r="R143" s="6"/>
    </row>
    <row r="144" s="1" customFormat="1" ht="29" customHeight="1" spans="1:18">
      <c r="A144" s="49">
        <v>141</v>
      </c>
      <c r="B144" s="49" t="s">
        <v>531</v>
      </c>
      <c r="C144" s="50" t="s">
        <v>19</v>
      </c>
      <c r="D144" s="49" t="str">
        <f t="shared" si="53"/>
        <v>男</v>
      </c>
      <c r="E144" s="49">
        <v>12</v>
      </c>
      <c r="F144" s="49" t="s">
        <v>532</v>
      </c>
      <c r="G144" s="50" t="s">
        <v>21</v>
      </c>
      <c r="H144" s="51" t="str">
        <f t="shared" si="54"/>
        <v>1948-08-17</v>
      </c>
      <c r="I144" s="60" t="s">
        <v>533</v>
      </c>
      <c r="J144" s="61" t="s">
        <v>534</v>
      </c>
      <c r="K144" s="62">
        <v>800</v>
      </c>
      <c r="L144" s="62">
        <f t="shared" si="55"/>
        <v>384</v>
      </c>
      <c r="M144" s="62">
        <f t="shared" si="56"/>
        <v>128</v>
      </c>
      <c r="N144" s="62">
        <f t="shared" si="57"/>
        <v>128</v>
      </c>
      <c r="O144" s="62">
        <v>0</v>
      </c>
      <c r="P144" s="62">
        <f t="shared" si="48"/>
        <v>7680</v>
      </c>
      <c r="Q144" s="67"/>
      <c r="R144" s="6"/>
    </row>
    <row r="145" s="1" customFormat="1" ht="29" customHeight="1" spans="1:18">
      <c r="A145" s="49">
        <v>142</v>
      </c>
      <c r="B145" s="49" t="s">
        <v>535</v>
      </c>
      <c r="C145" s="50" t="s">
        <v>19</v>
      </c>
      <c r="D145" s="49" t="str">
        <f t="shared" si="53"/>
        <v>女</v>
      </c>
      <c r="E145" s="49">
        <v>13</v>
      </c>
      <c r="F145" s="49" t="s">
        <v>504</v>
      </c>
      <c r="G145" s="50" t="s">
        <v>471</v>
      </c>
      <c r="H145" s="51" t="str">
        <f t="shared" si="54"/>
        <v>1930-12-12</v>
      </c>
      <c r="I145" s="60" t="s">
        <v>536</v>
      </c>
      <c r="J145" s="61" t="s">
        <v>537</v>
      </c>
      <c r="K145" s="62">
        <v>700</v>
      </c>
      <c r="L145" s="62">
        <f t="shared" si="55"/>
        <v>336</v>
      </c>
      <c r="M145" s="62">
        <f t="shared" si="56"/>
        <v>112</v>
      </c>
      <c r="N145" s="62">
        <f t="shared" si="57"/>
        <v>112</v>
      </c>
      <c r="O145" s="62">
        <v>0</v>
      </c>
      <c r="P145" s="62">
        <f t="shared" si="48"/>
        <v>6720</v>
      </c>
      <c r="Q145" s="67"/>
      <c r="R145" s="6"/>
    </row>
    <row r="146" s="1" customFormat="1" ht="29" customHeight="1" spans="1:18">
      <c r="A146" s="49">
        <v>143</v>
      </c>
      <c r="B146" s="49" t="s">
        <v>538</v>
      </c>
      <c r="C146" s="50" t="s">
        <v>19</v>
      </c>
      <c r="D146" s="49" t="str">
        <f t="shared" si="53"/>
        <v>女</v>
      </c>
      <c r="E146" s="49">
        <v>14</v>
      </c>
      <c r="F146" s="49" t="s">
        <v>532</v>
      </c>
      <c r="G146" s="50" t="s">
        <v>471</v>
      </c>
      <c r="H146" s="51" t="str">
        <f t="shared" si="54"/>
        <v>1926-08-04</v>
      </c>
      <c r="I146" s="60" t="s">
        <v>539</v>
      </c>
      <c r="J146" s="61" t="s">
        <v>540</v>
      </c>
      <c r="K146" s="62">
        <v>700</v>
      </c>
      <c r="L146" s="62">
        <f t="shared" si="55"/>
        <v>336</v>
      </c>
      <c r="M146" s="62">
        <f t="shared" si="56"/>
        <v>112</v>
      </c>
      <c r="N146" s="62">
        <f t="shared" si="57"/>
        <v>112</v>
      </c>
      <c r="O146" s="62">
        <v>0</v>
      </c>
      <c r="P146" s="62">
        <f t="shared" si="48"/>
        <v>6720</v>
      </c>
      <c r="Q146" s="67"/>
      <c r="R146" s="6"/>
    </row>
    <row r="147" s="1" customFormat="1" ht="29" customHeight="1" spans="1:18">
      <c r="A147" s="49">
        <v>144</v>
      </c>
      <c r="B147" s="49" t="s">
        <v>541</v>
      </c>
      <c r="C147" s="50" t="s">
        <v>19</v>
      </c>
      <c r="D147" s="49" t="s">
        <v>154</v>
      </c>
      <c r="E147" s="49">
        <v>15</v>
      </c>
      <c r="F147" s="49" t="s">
        <v>521</v>
      </c>
      <c r="G147" s="50" t="s">
        <v>471</v>
      </c>
      <c r="H147" s="51">
        <v>19422</v>
      </c>
      <c r="I147" s="60" t="s">
        <v>542</v>
      </c>
      <c r="J147" s="61" t="s">
        <v>543</v>
      </c>
      <c r="K147" s="62">
        <v>700</v>
      </c>
      <c r="L147" s="62">
        <f t="shared" si="55"/>
        <v>336</v>
      </c>
      <c r="M147" s="62">
        <f t="shared" si="56"/>
        <v>112</v>
      </c>
      <c r="N147" s="62">
        <f t="shared" si="57"/>
        <v>112</v>
      </c>
      <c r="O147" s="62">
        <v>0</v>
      </c>
      <c r="P147" s="62">
        <f t="shared" si="48"/>
        <v>6720</v>
      </c>
      <c r="Q147" s="67" t="s">
        <v>126</v>
      </c>
      <c r="R147" s="6"/>
    </row>
    <row r="148" s="1" customFormat="1" ht="29" customHeight="1" spans="1:18">
      <c r="A148" s="49">
        <v>145</v>
      </c>
      <c r="B148" s="49" t="s">
        <v>544</v>
      </c>
      <c r="C148" s="50" t="s">
        <v>19</v>
      </c>
      <c r="D148" s="49" t="s">
        <v>154</v>
      </c>
      <c r="E148" s="49">
        <v>16</v>
      </c>
      <c r="F148" s="49" t="s">
        <v>521</v>
      </c>
      <c r="G148" s="50" t="s">
        <v>471</v>
      </c>
      <c r="H148" s="51">
        <v>15079</v>
      </c>
      <c r="I148" s="60" t="s">
        <v>545</v>
      </c>
      <c r="J148" s="61" t="s">
        <v>546</v>
      </c>
      <c r="K148" s="62">
        <v>700</v>
      </c>
      <c r="L148" s="62">
        <f t="shared" si="55"/>
        <v>336</v>
      </c>
      <c r="M148" s="62">
        <f t="shared" si="56"/>
        <v>112</v>
      </c>
      <c r="N148" s="62">
        <f t="shared" si="57"/>
        <v>112</v>
      </c>
      <c r="O148" s="62">
        <v>0</v>
      </c>
      <c r="P148" s="62">
        <f t="shared" si="48"/>
        <v>6720</v>
      </c>
      <c r="Q148" s="67" t="s">
        <v>126</v>
      </c>
      <c r="R148" s="6"/>
    </row>
    <row r="149" s="1" customFormat="1" ht="29" customHeight="1" spans="1:18">
      <c r="A149" s="49">
        <v>146</v>
      </c>
      <c r="B149" s="49" t="s">
        <v>547</v>
      </c>
      <c r="C149" s="50" t="s">
        <v>19</v>
      </c>
      <c r="D149" s="49" t="s">
        <v>154</v>
      </c>
      <c r="E149" s="49">
        <v>17</v>
      </c>
      <c r="F149" s="49" t="s">
        <v>521</v>
      </c>
      <c r="G149" s="50" t="s">
        <v>471</v>
      </c>
      <c r="H149" s="51">
        <v>18421</v>
      </c>
      <c r="I149" s="60" t="s">
        <v>548</v>
      </c>
      <c r="J149" s="61" t="s">
        <v>549</v>
      </c>
      <c r="K149" s="62">
        <v>700</v>
      </c>
      <c r="L149" s="62">
        <f t="shared" si="55"/>
        <v>336</v>
      </c>
      <c r="M149" s="62">
        <f t="shared" si="56"/>
        <v>112</v>
      </c>
      <c r="N149" s="62">
        <f t="shared" si="57"/>
        <v>112</v>
      </c>
      <c r="O149" s="62">
        <v>0</v>
      </c>
      <c r="P149" s="62">
        <f t="shared" si="48"/>
        <v>6720</v>
      </c>
      <c r="Q149" s="67" t="s">
        <v>126</v>
      </c>
      <c r="R149" s="6"/>
    </row>
    <row r="150" s="1" customFormat="1" ht="29" customHeight="1" spans="1:18">
      <c r="A150" s="49">
        <v>147</v>
      </c>
      <c r="B150" s="49" t="s">
        <v>550</v>
      </c>
      <c r="C150" s="50" t="s">
        <v>19</v>
      </c>
      <c r="D150" s="49" t="s">
        <v>154</v>
      </c>
      <c r="E150" s="49">
        <v>18</v>
      </c>
      <c r="F150" s="49" t="s">
        <v>525</v>
      </c>
      <c r="G150" s="50" t="s">
        <v>471</v>
      </c>
      <c r="H150" s="51">
        <v>11362</v>
      </c>
      <c r="I150" s="60" t="s">
        <v>551</v>
      </c>
      <c r="J150" s="61" t="s">
        <v>552</v>
      </c>
      <c r="K150" s="62">
        <v>700</v>
      </c>
      <c r="L150" s="62">
        <f t="shared" si="55"/>
        <v>336</v>
      </c>
      <c r="M150" s="62">
        <f t="shared" si="56"/>
        <v>112</v>
      </c>
      <c r="N150" s="62">
        <f t="shared" si="57"/>
        <v>112</v>
      </c>
      <c r="O150" s="62">
        <v>0</v>
      </c>
      <c r="P150" s="62">
        <f t="shared" si="48"/>
        <v>6720</v>
      </c>
      <c r="Q150" s="67" t="s">
        <v>126</v>
      </c>
      <c r="R150" s="6"/>
    </row>
    <row r="151" s="1" customFormat="1" ht="29" customHeight="1" spans="1:18">
      <c r="A151" s="49">
        <v>148</v>
      </c>
      <c r="B151" s="49" t="s">
        <v>553</v>
      </c>
      <c r="C151" s="50" t="s">
        <v>19</v>
      </c>
      <c r="D151" s="49" t="s">
        <v>154</v>
      </c>
      <c r="E151" s="49">
        <v>19</v>
      </c>
      <c r="F151" s="49" t="s">
        <v>525</v>
      </c>
      <c r="G151" s="50" t="s">
        <v>471</v>
      </c>
      <c r="H151" s="51">
        <v>17599</v>
      </c>
      <c r="I151" s="60" t="s">
        <v>554</v>
      </c>
      <c r="J151" s="61" t="s">
        <v>555</v>
      </c>
      <c r="K151" s="62">
        <v>700</v>
      </c>
      <c r="L151" s="62">
        <f t="shared" si="55"/>
        <v>336</v>
      </c>
      <c r="M151" s="62">
        <f t="shared" si="56"/>
        <v>112</v>
      </c>
      <c r="N151" s="62">
        <f t="shared" si="57"/>
        <v>112</v>
      </c>
      <c r="O151" s="62">
        <v>0</v>
      </c>
      <c r="P151" s="62">
        <f t="shared" si="48"/>
        <v>6720</v>
      </c>
      <c r="Q151" s="67" t="s">
        <v>126</v>
      </c>
      <c r="R151" s="6"/>
    </row>
    <row r="152" s="1" customFormat="1" ht="22" customHeight="1" spans="1:18">
      <c r="A152" s="49">
        <v>149</v>
      </c>
      <c r="B152" s="49"/>
      <c r="C152" s="50"/>
      <c r="D152" s="49"/>
      <c r="E152" s="49">
        <v>20</v>
      </c>
      <c r="F152" s="49"/>
      <c r="G152" s="50"/>
      <c r="H152" s="51"/>
      <c r="I152" s="60"/>
      <c r="J152" s="61"/>
      <c r="K152" s="62">
        <f t="shared" ref="K152:P152" si="58">SUM(K4:K151)</f>
        <v>108600</v>
      </c>
      <c r="L152" s="62">
        <f t="shared" si="58"/>
        <v>46896</v>
      </c>
      <c r="M152" s="62">
        <f t="shared" si="58"/>
        <v>16362</v>
      </c>
      <c r="N152" s="62">
        <f t="shared" si="58"/>
        <v>24562</v>
      </c>
      <c r="O152" s="62">
        <f t="shared" si="58"/>
        <v>0</v>
      </c>
      <c r="P152" s="62">
        <f t="shared" si="58"/>
        <v>1053840</v>
      </c>
      <c r="Q152" s="67"/>
      <c r="R152" s="6"/>
    </row>
    <row r="153" s="1" customFormat="1" ht="24.95" customHeight="1" spans="1:18">
      <c r="A153" s="49"/>
      <c r="B153" s="80"/>
      <c r="C153" s="81"/>
      <c r="D153" s="80"/>
      <c r="E153" s="49">
        <v>21</v>
      </c>
      <c r="F153" s="80"/>
      <c r="G153" s="81"/>
      <c r="H153" s="82" t="s">
        <v>556</v>
      </c>
      <c r="I153" s="82"/>
      <c r="J153" s="82"/>
      <c r="K153" s="83" t="s">
        <v>557</v>
      </c>
      <c r="L153" s="83"/>
      <c r="M153" s="83"/>
      <c r="N153" s="83"/>
      <c r="O153" s="83"/>
      <c r="P153" s="83"/>
      <c r="Q153" s="6"/>
      <c r="R153" s="6"/>
    </row>
    <row r="154" s="1" customFormat="1" ht="24.95" customHeight="1" spans="3:18">
      <c r="C154" s="3"/>
      <c r="G154" s="3"/>
      <c r="H154" s="4"/>
      <c r="I154" s="32"/>
      <c r="J154" s="3"/>
      <c r="K154" s="5"/>
      <c r="L154" s="5"/>
      <c r="M154" s="5"/>
      <c r="N154" s="5"/>
      <c r="O154" s="5"/>
      <c r="P154" s="5"/>
      <c r="Q154" s="6"/>
      <c r="R154" s="6"/>
    </row>
    <row r="155" s="1" customFormat="1" ht="24.95" customHeight="1" spans="3:18">
      <c r="C155" s="3"/>
      <c r="G155" s="3"/>
      <c r="H155" s="4"/>
      <c r="I155" s="32"/>
      <c r="J155" s="3"/>
      <c r="K155" s="5"/>
      <c r="L155" s="5"/>
      <c r="M155" s="5"/>
      <c r="N155" s="5"/>
      <c r="O155" s="5"/>
      <c r="P155" s="5"/>
      <c r="Q155" s="6"/>
      <c r="R155" s="6"/>
    </row>
    <row r="156" s="1" customFormat="1" ht="24.95" customHeight="1" spans="3:18">
      <c r="C156" s="3"/>
      <c r="G156" s="3"/>
      <c r="H156" s="4"/>
      <c r="I156" s="32"/>
      <c r="J156" s="3"/>
      <c r="K156" s="5"/>
      <c r="L156" s="5"/>
      <c r="M156" s="5"/>
      <c r="N156" s="5"/>
      <c r="O156" s="5"/>
      <c r="P156" s="5"/>
      <c r="Q156" s="6"/>
      <c r="R156" s="6"/>
    </row>
  </sheetData>
  <autoFilter ref="A1:Q156">
    <extLst/>
  </autoFilter>
  <mergeCells count="4">
    <mergeCell ref="A1:Q1"/>
    <mergeCell ref="A2:Q2"/>
    <mergeCell ref="H153:J153"/>
    <mergeCell ref="K153:P153"/>
  </mergeCells>
  <pageMargins left="0.75" right="0.75" top="1" bottom="1" header="0.5" footer="0.5"/>
  <headerFooter/>
  <ignoredErrors>
    <ignoredError sqref="I119:J119 I121:J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6"/>
  <sheetViews>
    <sheetView workbookViewId="0">
      <selection activeCell="A1" sqref="$A1:$XFD1048576"/>
    </sheetView>
  </sheetViews>
  <sheetFormatPr defaultColWidth="8.88333333333333" defaultRowHeight="20.1" customHeight="1"/>
  <cols>
    <col min="1" max="1" width="3.625" style="1" customWidth="1"/>
    <col min="2" max="2" width="6.5" style="1" customWidth="1"/>
    <col min="3" max="3" width="5.75" style="3" customWidth="1"/>
    <col min="4" max="4" width="5.25" style="1" customWidth="1"/>
    <col min="5" max="5" width="12.625" style="1" customWidth="1"/>
    <col min="6" max="6" width="11.625" style="3" customWidth="1"/>
    <col min="7" max="7" width="9.125" style="4" customWidth="1"/>
    <col min="8" max="8" width="16.5" style="32" customWidth="1"/>
    <col min="9" max="9" width="16.125" style="3" customWidth="1"/>
    <col min="10" max="10" width="16.125" style="40" customWidth="1"/>
    <col min="11" max="11" width="6.625" style="5" customWidth="1"/>
    <col min="12" max="14" width="5.875" style="5" customWidth="1"/>
    <col min="15" max="15" width="4.875" style="5" customWidth="1"/>
    <col min="16" max="16" width="7.375" style="5" customWidth="1"/>
    <col min="17" max="17" width="14.25" style="6" customWidth="1"/>
    <col min="18" max="18" width="15.625" style="6" customWidth="1"/>
    <col min="19" max="19" width="15.125" style="1" customWidth="1"/>
    <col min="20" max="16383" width="8.88333333333333" style="1"/>
    <col min="16384" max="16384" width="8.88333333333333" style="7"/>
  </cols>
  <sheetData>
    <row r="1" s="1" customFormat="1" ht="33" customHeight="1" spans="1:18">
      <c r="A1" s="8" t="s">
        <v>0</v>
      </c>
      <c r="B1" s="8"/>
      <c r="C1" s="9"/>
      <c r="D1" s="8"/>
      <c r="E1" s="8"/>
      <c r="F1" s="9"/>
      <c r="G1" s="9"/>
      <c r="H1" s="33"/>
      <c r="I1" s="9"/>
      <c r="J1" s="42"/>
      <c r="K1" s="8"/>
      <c r="L1" s="8"/>
      <c r="M1" s="8"/>
      <c r="N1" s="8"/>
      <c r="O1" s="8"/>
      <c r="P1" s="8"/>
      <c r="Q1" s="15"/>
      <c r="R1" s="15"/>
    </row>
    <row r="2" s="1" customFormat="1" ht="21.75" customHeight="1" spans="1:18">
      <c r="A2" s="10" t="s">
        <v>1</v>
      </c>
      <c r="B2" s="10"/>
      <c r="C2" s="10"/>
      <c r="D2" s="10"/>
      <c r="E2" s="10"/>
      <c r="F2" s="10"/>
      <c r="G2" s="11"/>
      <c r="H2" s="34"/>
      <c r="I2" s="10"/>
      <c r="J2" s="43"/>
      <c r="K2" s="16"/>
      <c r="L2" s="16"/>
      <c r="M2" s="16"/>
      <c r="N2" s="16"/>
      <c r="O2" s="16"/>
      <c r="P2" s="16"/>
      <c r="Q2" s="10"/>
      <c r="R2" s="17"/>
    </row>
    <row r="3" s="1" customFormat="1" ht="33" customHeight="1" spans="1:18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9" t="s">
        <v>9</v>
      </c>
      <c r="I3" s="14" t="s">
        <v>10</v>
      </c>
      <c r="J3" s="41"/>
      <c r="K3" s="18" t="s">
        <v>11</v>
      </c>
      <c r="L3" s="18" t="s">
        <v>12</v>
      </c>
      <c r="M3" s="18" t="s">
        <v>13</v>
      </c>
      <c r="N3" s="18" t="s">
        <v>14</v>
      </c>
      <c r="O3" s="18" t="s">
        <v>15</v>
      </c>
      <c r="P3" s="12" t="s">
        <v>16</v>
      </c>
      <c r="Q3" s="12" t="s">
        <v>17</v>
      </c>
      <c r="R3" s="6"/>
    </row>
    <row r="4" s="1" customFormat="1" ht="29" customHeight="1" spans="1:18">
      <c r="A4" s="12">
        <v>1</v>
      </c>
      <c r="B4" s="12" t="s">
        <v>18</v>
      </c>
      <c r="C4" s="12" t="s">
        <v>19</v>
      </c>
      <c r="D4" s="12" t="str">
        <f t="shared" ref="D4:D16" si="0">IF(MOD(MID(I4,15,3),2),"男","女")</f>
        <v>男</v>
      </c>
      <c r="E4" s="12" t="s">
        <v>20</v>
      </c>
      <c r="F4" s="12" t="s">
        <v>21</v>
      </c>
      <c r="G4" s="13" t="str">
        <f t="shared" ref="G4:G16" si="1">TEXT((LEN(I4)=15)*19&amp;MID(I4,7,6+(LEN(I4)=18)*2),"#-00-00")</f>
        <v>1935-08-13</v>
      </c>
      <c r="H4" s="19" t="s">
        <v>22</v>
      </c>
      <c r="I4" s="14" t="s">
        <v>23</v>
      </c>
      <c r="J4" s="41" t="str">
        <f>VLOOKUP(I4,省系统数据!H:H,1,0)</f>
        <v>440221193508131211</v>
      </c>
      <c r="K4" s="19">
        <v>700</v>
      </c>
      <c r="L4" s="19">
        <f t="shared" ref="L4:L10" si="2">K4*0.48</f>
        <v>336</v>
      </c>
      <c r="M4" s="19">
        <f t="shared" ref="M4:M10" si="3">K4*0.16</f>
        <v>112</v>
      </c>
      <c r="N4" s="19">
        <f t="shared" ref="N4:N10" si="4">K4*0.16</f>
        <v>112</v>
      </c>
      <c r="O4" s="19">
        <v>0</v>
      </c>
      <c r="P4" s="19">
        <f>(L4+M4+N4)*12</f>
        <v>6720</v>
      </c>
      <c r="Q4" s="12"/>
      <c r="R4" s="6"/>
    </row>
    <row r="5" s="1" customFormat="1" ht="29" customHeight="1" spans="1:18">
      <c r="A5" s="12">
        <v>2</v>
      </c>
      <c r="B5" s="12" t="s">
        <v>24</v>
      </c>
      <c r="C5" s="12" t="s">
        <v>19</v>
      </c>
      <c r="D5" s="12" t="str">
        <f t="shared" si="0"/>
        <v>男</v>
      </c>
      <c r="E5" s="12" t="s">
        <v>20</v>
      </c>
      <c r="F5" s="12" t="s">
        <v>21</v>
      </c>
      <c r="G5" s="13" t="str">
        <f t="shared" si="1"/>
        <v>1949-11-21</v>
      </c>
      <c r="H5" s="19" t="s">
        <v>25</v>
      </c>
      <c r="I5" s="14" t="s">
        <v>26</v>
      </c>
      <c r="J5" s="41" t="str">
        <f>VLOOKUP(I5,省系统数据!H:H,1,0)</f>
        <v>440221194911211216</v>
      </c>
      <c r="K5" s="19">
        <v>800</v>
      </c>
      <c r="L5" s="19">
        <f t="shared" si="2"/>
        <v>384</v>
      </c>
      <c r="M5" s="19">
        <f t="shared" si="3"/>
        <v>128</v>
      </c>
      <c r="N5" s="19">
        <f t="shared" si="4"/>
        <v>128</v>
      </c>
      <c r="O5" s="19">
        <v>0</v>
      </c>
      <c r="P5" s="19">
        <f t="shared" ref="P5:P36" si="5">(L5+M5+N5)*12</f>
        <v>7680</v>
      </c>
      <c r="Q5" s="12"/>
      <c r="R5" s="6"/>
    </row>
    <row r="6" s="1" customFormat="1" ht="29" customHeight="1" spans="1:18">
      <c r="A6" s="12">
        <v>3</v>
      </c>
      <c r="B6" s="12" t="s">
        <v>27</v>
      </c>
      <c r="C6" s="12" t="s">
        <v>19</v>
      </c>
      <c r="D6" s="12" t="str">
        <f t="shared" si="0"/>
        <v>男</v>
      </c>
      <c r="E6" s="12" t="s">
        <v>28</v>
      </c>
      <c r="F6" s="12" t="s">
        <v>21</v>
      </c>
      <c r="G6" s="13" t="str">
        <f t="shared" si="1"/>
        <v>1947-12-25</v>
      </c>
      <c r="H6" s="19" t="s">
        <v>29</v>
      </c>
      <c r="I6" s="14" t="s">
        <v>30</v>
      </c>
      <c r="J6" s="41" t="str">
        <f>VLOOKUP(I6,省系统数据!H:H,1,0)</f>
        <v>440221194712251215</v>
      </c>
      <c r="K6" s="19">
        <v>900</v>
      </c>
      <c r="L6" s="19">
        <f t="shared" si="2"/>
        <v>432</v>
      </c>
      <c r="M6" s="19">
        <f t="shared" si="3"/>
        <v>144</v>
      </c>
      <c r="N6" s="19">
        <f t="shared" si="4"/>
        <v>144</v>
      </c>
      <c r="O6" s="19">
        <v>0</v>
      </c>
      <c r="P6" s="19">
        <f t="shared" si="5"/>
        <v>8640</v>
      </c>
      <c r="Q6" s="12"/>
      <c r="R6" s="6"/>
    </row>
    <row r="7" s="1" customFormat="1" ht="29" customHeight="1" spans="1:18">
      <c r="A7" s="12">
        <v>4</v>
      </c>
      <c r="B7" s="12" t="s">
        <v>31</v>
      </c>
      <c r="C7" s="12" t="s">
        <v>19</v>
      </c>
      <c r="D7" s="12" t="str">
        <f t="shared" si="0"/>
        <v>女</v>
      </c>
      <c r="E7" s="12" t="s">
        <v>32</v>
      </c>
      <c r="F7" s="12" t="s">
        <v>33</v>
      </c>
      <c r="G7" s="13" t="str">
        <f t="shared" si="1"/>
        <v>1956-09-10</v>
      </c>
      <c r="H7" s="19" t="s">
        <v>34</v>
      </c>
      <c r="I7" s="14" t="s">
        <v>35</v>
      </c>
      <c r="J7" s="41" t="str">
        <f>VLOOKUP(I7,省系统数据!H:H,1,0)</f>
        <v>440221195609101221</v>
      </c>
      <c r="K7" s="19">
        <v>800</v>
      </c>
      <c r="L7" s="19">
        <f t="shared" si="2"/>
        <v>384</v>
      </c>
      <c r="M7" s="19">
        <f t="shared" si="3"/>
        <v>128</v>
      </c>
      <c r="N7" s="19">
        <f t="shared" si="4"/>
        <v>128</v>
      </c>
      <c r="O7" s="19">
        <v>0</v>
      </c>
      <c r="P7" s="19">
        <f t="shared" si="5"/>
        <v>7680</v>
      </c>
      <c r="Q7" s="12"/>
      <c r="R7" s="6"/>
    </row>
    <row r="8" s="1" customFormat="1" ht="29" customHeight="1" spans="1:18">
      <c r="A8" s="12">
        <v>5</v>
      </c>
      <c r="B8" s="12" t="s">
        <v>36</v>
      </c>
      <c r="C8" s="12" t="s">
        <v>19</v>
      </c>
      <c r="D8" s="12" t="str">
        <f t="shared" si="0"/>
        <v>女</v>
      </c>
      <c r="E8" s="12" t="s">
        <v>37</v>
      </c>
      <c r="F8" s="12" t="s">
        <v>33</v>
      </c>
      <c r="G8" s="13" t="str">
        <f t="shared" si="1"/>
        <v>1955-03-06</v>
      </c>
      <c r="H8" s="19" t="s">
        <v>38</v>
      </c>
      <c r="I8" s="14" t="s">
        <v>39</v>
      </c>
      <c r="J8" s="41" t="str">
        <f>VLOOKUP(I8,省系统数据!H:H,1,0)</f>
        <v>440221195503061241</v>
      </c>
      <c r="K8" s="19">
        <v>700</v>
      </c>
      <c r="L8" s="19">
        <f t="shared" si="2"/>
        <v>336</v>
      </c>
      <c r="M8" s="19">
        <f t="shared" si="3"/>
        <v>112</v>
      </c>
      <c r="N8" s="19">
        <f t="shared" si="4"/>
        <v>112</v>
      </c>
      <c r="O8" s="19">
        <v>0</v>
      </c>
      <c r="P8" s="19">
        <f t="shared" si="5"/>
        <v>6720</v>
      </c>
      <c r="Q8" s="12"/>
      <c r="R8" s="6"/>
    </row>
    <row r="9" s="1" customFormat="1" ht="29" customHeight="1" spans="1:18">
      <c r="A9" s="12">
        <v>6</v>
      </c>
      <c r="B9" s="12" t="s">
        <v>40</v>
      </c>
      <c r="C9" s="12" t="s">
        <v>19</v>
      </c>
      <c r="D9" s="12" t="str">
        <f t="shared" si="0"/>
        <v>女</v>
      </c>
      <c r="E9" s="12" t="s">
        <v>41</v>
      </c>
      <c r="F9" s="12" t="s">
        <v>33</v>
      </c>
      <c r="G9" s="13" t="str">
        <f t="shared" si="1"/>
        <v>1944-10-07</v>
      </c>
      <c r="H9" s="19" t="s">
        <v>42</v>
      </c>
      <c r="I9" s="14" t="s">
        <v>43</v>
      </c>
      <c r="J9" s="41" t="str">
        <f>VLOOKUP(I9,省系统数据!H:H,1,0)</f>
        <v>440221194410071227</v>
      </c>
      <c r="K9" s="19">
        <v>900</v>
      </c>
      <c r="L9" s="19">
        <f t="shared" si="2"/>
        <v>432</v>
      </c>
      <c r="M9" s="19">
        <f t="shared" si="3"/>
        <v>144</v>
      </c>
      <c r="N9" s="19">
        <f t="shared" si="4"/>
        <v>144</v>
      </c>
      <c r="O9" s="19">
        <v>0</v>
      </c>
      <c r="P9" s="19">
        <f t="shared" si="5"/>
        <v>8640</v>
      </c>
      <c r="Q9" s="12"/>
      <c r="R9" s="6"/>
    </row>
    <row r="10" s="1" customFormat="1" ht="29" customHeight="1" spans="1:18">
      <c r="A10" s="12">
        <v>7</v>
      </c>
      <c r="B10" s="12" t="s">
        <v>44</v>
      </c>
      <c r="C10" s="12" t="s">
        <v>19</v>
      </c>
      <c r="D10" s="12" t="str">
        <f t="shared" si="0"/>
        <v>女</v>
      </c>
      <c r="E10" s="12" t="s">
        <v>20</v>
      </c>
      <c r="F10" s="12" t="s">
        <v>33</v>
      </c>
      <c r="G10" s="13" t="str">
        <f t="shared" si="1"/>
        <v>1957-11-10</v>
      </c>
      <c r="H10" s="19" t="s">
        <v>45</v>
      </c>
      <c r="I10" s="14" t="s">
        <v>46</v>
      </c>
      <c r="J10" s="41" t="str">
        <f>VLOOKUP(I10,省系统数据!H:H,1,0)</f>
        <v>440221195711101228</v>
      </c>
      <c r="K10" s="19">
        <v>800</v>
      </c>
      <c r="L10" s="19">
        <f t="shared" si="2"/>
        <v>384</v>
      </c>
      <c r="M10" s="19">
        <f t="shared" si="3"/>
        <v>128</v>
      </c>
      <c r="N10" s="19">
        <f t="shared" si="4"/>
        <v>128</v>
      </c>
      <c r="O10" s="19">
        <v>0</v>
      </c>
      <c r="P10" s="19">
        <f t="shared" si="5"/>
        <v>7680</v>
      </c>
      <c r="Q10" s="12"/>
      <c r="R10" s="6"/>
    </row>
    <row r="11" s="1" customFormat="1" ht="29" customHeight="1" spans="1:18">
      <c r="A11" s="12">
        <v>8</v>
      </c>
      <c r="B11" s="12" t="s">
        <v>47</v>
      </c>
      <c r="C11" s="12" t="s">
        <v>19</v>
      </c>
      <c r="D11" s="12" t="str">
        <f t="shared" si="0"/>
        <v>女</v>
      </c>
      <c r="E11" s="12" t="s">
        <v>48</v>
      </c>
      <c r="F11" s="12" t="s">
        <v>33</v>
      </c>
      <c r="G11" s="13" t="str">
        <f t="shared" si="1"/>
        <v>1936-04-08</v>
      </c>
      <c r="H11" s="19" t="s">
        <v>49</v>
      </c>
      <c r="I11" s="14" t="s">
        <v>50</v>
      </c>
      <c r="J11" s="41" t="e">
        <f>VLOOKUP(I11,省系统数据!H:H,1,0)</f>
        <v>#N/A</v>
      </c>
      <c r="K11" s="19">
        <v>450</v>
      </c>
      <c r="L11" s="19">
        <v>0</v>
      </c>
      <c r="M11" s="19">
        <f>K11*0.2</f>
        <v>90</v>
      </c>
      <c r="N11" s="19">
        <v>360</v>
      </c>
      <c r="O11" s="19">
        <v>0</v>
      </c>
      <c r="P11" s="19">
        <f t="shared" si="5"/>
        <v>5400</v>
      </c>
      <c r="Q11" s="12" t="s">
        <v>51</v>
      </c>
      <c r="R11" s="6"/>
    </row>
    <row r="12" s="1" customFormat="1" ht="29" customHeight="1" spans="1:18">
      <c r="A12" s="12">
        <v>9</v>
      </c>
      <c r="B12" s="12" t="s">
        <v>52</v>
      </c>
      <c r="C12" s="12" t="s">
        <v>19</v>
      </c>
      <c r="D12" s="12" t="str">
        <f t="shared" si="0"/>
        <v>女</v>
      </c>
      <c r="E12" s="12" t="s">
        <v>53</v>
      </c>
      <c r="F12" s="12" t="s">
        <v>33</v>
      </c>
      <c r="G12" s="13" t="str">
        <f t="shared" si="1"/>
        <v>1940-04-04</v>
      </c>
      <c r="H12" s="19" t="s">
        <v>54</v>
      </c>
      <c r="I12" s="14" t="s">
        <v>55</v>
      </c>
      <c r="J12" s="41" t="str">
        <f>VLOOKUP(I12,省系统数据!H:H,1,0)</f>
        <v>440221194004041225</v>
      </c>
      <c r="K12" s="19">
        <v>700</v>
      </c>
      <c r="L12" s="19">
        <f t="shared" ref="L12:L16" si="6">K12*0.48</f>
        <v>336</v>
      </c>
      <c r="M12" s="19">
        <f t="shared" ref="M12:M16" si="7">K12*0.16</f>
        <v>112</v>
      </c>
      <c r="N12" s="19">
        <f t="shared" ref="N12:N16" si="8">K12*0.16</f>
        <v>112</v>
      </c>
      <c r="O12" s="19">
        <v>0</v>
      </c>
      <c r="P12" s="19">
        <f t="shared" si="5"/>
        <v>6720</v>
      </c>
      <c r="Q12" s="12"/>
      <c r="R12" s="6"/>
    </row>
    <row r="13" s="1" customFormat="1" ht="29" customHeight="1" spans="1:18">
      <c r="A13" s="12">
        <v>10</v>
      </c>
      <c r="B13" s="12" t="s">
        <v>56</v>
      </c>
      <c r="C13" s="12" t="s">
        <v>19</v>
      </c>
      <c r="D13" s="12" t="str">
        <f t="shared" si="0"/>
        <v>女</v>
      </c>
      <c r="E13" s="12" t="s">
        <v>48</v>
      </c>
      <c r="F13" s="12" t="s">
        <v>33</v>
      </c>
      <c r="G13" s="13" t="str">
        <f t="shared" si="1"/>
        <v>1943-02-15</v>
      </c>
      <c r="H13" s="19" t="s">
        <v>57</v>
      </c>
      <c r="I13" s="14" t="s">
        <v>58</v>
      </c>
      <c r="J13" s="41" t="str">
        <f>VLOOKUP(I13,省系统数据!H:H,1,0)</f>
        <v>440221194302151625</v>
      </c>
      <c r="K13" s="19">
        <v>700</v>
      </c>
      <c r="L13" s="19">
        <f t="shared" si="6"/>
        <v>336</v>
      </c>
      <c r="M13" s="19">
        <f t="shared" si="7"/>
        <v>112</v>
      </c>
      <c r="N13" s="19">
        <f t="shared" si="8"/>
        <v>112</v>
      </c>
      <c r="O13" s="19">
        <v>0</v>
      </c>
      <c r="P13" s="19">
        <f t="shared" si="5"/>
        <v>6720</v>
      </c>
      <c r="Q13" s="12"/>
      <c r="R13" s="6"/>
    </row>
    <row r="14" s="1" customFormat="1" ht="29" customHeight="1" spans="1:18">
      <c r="A14" s="12">
        <v>11</v>
      </c>
      <c r="B14" s="12" t="s">
        <v>59</v>
      </c>
      <c r="C14" s="12" t="s">
        <v>19</v>
      </c>
      <c r="D14" s="12" t="str">
        <f t="shared" si="0"/>
        <v>女</v>
      </c>
      <c r="E14" s="12" t="s">
        <v>48</v>
      </c>
      <c r="F14" s="12" t="s">
        <v>33</v>
      </c>
      <c r="G14" s="13" t="str">
        <f t="shared" si="1"/>
        <v>1957-09-01</v>
      </c>
      <c r="H14" s="19" t="s">
        <v>60</v>
      </c>
      <c r="I14" s="14" t="s">
        <v>61</v>
      </c>
      <c r="J14" s="41" t="str">
        <f>VLOOKUP(I14,省系统数据!H:H,1,0)</f>
        <v>44022119570901124X</v>
      </c>
      <c r="K14" s="19">
        <v>700</v>
      </c>
      <c r="L14" s="19">
        <f t="shared" si="6"/>
        <v>336</v>
      </c>
      <c r="M14" s="19">
        <f t="shared" si="7"/>
        <v>112</v>
      </c>
      <c r="N14" s="19">
        <f t="shared" si="8"/>
        <v>112</v>
      </c>
      <c r="O14" s="19">
        <v>0</v>
      </c>
      <c r="P14" s="19">
        <f t="shared" si="5"/>
        <v>6720</v>
      </c>
      <c r="Q14" s="12"/>
      <c r="R14" s="6"/>
    </row>
    <row r="15" s="1" customFormat="1" ht="29" customHeight="1" spans="1:18">
      <c r="A15" s="12">
        <v>12</v>
      </c>
      <c r="B15" s="12" t="s">
        <v>62</v>
      </c>
      <c r="C15" s="12" t="s">
        <v>19</v>
      </c>
      <c r="D15" s="12" t="str">
        <f t="shared" si="0"/>
        <v>女</v>
      </c>
      <c r="E15" s="12" t="s">
        <v>53</v>
      </c>
      <c r="F15" s="12" t="s">
        <v>33</v>
      </c>
      <c r="G15" s="13" t="str">
        <f t="shared" si="1"/>
        <v>1953-08-13</v>
      </c>
      <c r="H15" s="19" t="s">
        <v>63</v>
      </c>
      <c r="I15" s="14" t="s">
        <v>64</v>
      </c>
      <c r="J15" s="41" t="str">
        <f>VLOOKUP(I15,省系统数据!H:H,1,0)</f>
        <v>440221195308131240</v>
      </c>
      <c r="K15" s="19">
        <v>800</v>
      </c>
      <c r="L15" s="19">
        <f t="shared" si="6"/>
        <v>384</v>
      </c>
      <c r="M15" s="19">
        <f t="shared" si="7"/>
        <v>128</v>
      </c>
      <c r="N15" s="19">
        <f t="shared" si="8"/>
        <v>128</v>
      </c>
      <c r="O15" s="19">
        <v>0</v>
      </c>
      <c r="P15" s="19">
        <f t="shared" si="5"/>
        <v>7680</v>
      </c>
      <c r="Q15" s="12"/>
      <c r="R15" s="6"/>
    </row>
    <row r="16" s="1" customFormat="1" ht="29" customHeight="1" spans="1:18">
      <c r="A16" s="12">
        <v>13</v>
      </c>
      <c r="B16" s="12" t="s">
        <v>65</v>
      </c>
      <c r="C16" s="12" t="s">
        <v>19</v>
      </c>
      <c r="D16" s="12" t="str">
        <f t="shared" si="0"/>
        <v>女</v>
      </c>
      <c r="E16" s="12" t="s">
        <v>32</v>
      </c>
      <c r="F16" s="12" t="s">
        <v>33</v>
      </c>
      <c r="G16" s="13" t="str">
        <f t="shared" si="1"/>
        <v>1928-10-02</v>
      </c>
      <c r="H16" s="19" t="s">
        <v>66</v>
      </c>
      <c r="I16" s="14" t="s">
        <v>67</v>
      </c>
      <c r="J16" s="41" t="str">
        <f>VLOOKUP(I16,省系统数据!H:H,1,0)</f>
        <v>44022119281002122X</v>
      </c>
      <c r="K16" s="19">
        <v>700</v>
      </c>
      <c r="L16" s="19">
        <f t="shared" si="6"/>
        <v>336</v>
      </c>
      <c r="M16" s="19">
        <f t="shared" si="7"/>
        <v>112</v>
      </c>
      <c r="N16" s="19">
        <f t="shared" si="8"/>
        <v>112</v>
      </c>
      <c r="O16" s="19">
        <v>0</v>
      </c>
      <c r="P16" s="19">
        <f t="shared" si="5"/>
        <v>6720</v>
      </c>
      <c r="Q16" s="12"/>
      <c r="R16" s="6"/>
    </row>
    <row r="17" s="1" customFormat="1" ht="33.75" spans="1:20">
      <c r="A17" s="12">
        <v>14</v>
      </c>
      <c r="B17" s="12" t="s">
        <v>68</v>
      </c>
      <c r="C17" s="12" t="s">
        <v>19</v>
      </c>
      <c r="D17" s="12" t="s">
        <v>69</v>
      </c>
      <c r="E17" s="12" t="s">
        <v>70</v>
      </c>
      <c r="F17" s="12" t="s">
        <v>71</v>
      </c>
      <c r="G17" s="13">
        <v>13740</v>
      </c>
      <c r="H17" s="14" t="s">
        <v>72</v>
      </c>
      <c r="I17" s="14" t="s">
        <v>73</v>
      </c>
      <c r="J17" s="41" t="e">
        <f>VLOOKUP(I17,省系统数据!H:H,1,0)</f>
        <v>#N/A</v>
      </c>
      <c r="K17" s="19">
        <v>700</v>
      </c>
      <c r="L17" s="19">
        <v>0</v>
      </c>
      <c r="M17" s="19">
        <v>0</v>
      </c>
      <c r="N17" s="19">
        <f>K17*0.8</f>
        <v>560</v>
      </c>
      <c r="O17" s="19">
        <v>0</v>
      </c>
      <c r="P17" s="19">
        <f t="shared" si="5"/>
        <v>6720</v>
      </c>
      <c r="Q17" s="12" t="s">
        <v>74</v>
      </c>
      <c r="R17" s="6"/>
      <c r="S17" s="20"/>
      <c r="T17" s="21"/>
    </row>
    <row r="18" s="1" customFormat="1" ht="29" customHeight="1" spans="1:18">
      <c r="A18" s="12">
        <v>15</v>
      </c>
      <c r="B18" s="12" t="s">
        <v>75</v>
      </c>
      <c r="C18" s="12" t="s">
        <v>19</v>
      </c>
      <c r="D18" s="12" t="s">
        <v>69</v>
      </c>
      <c r="E18" s="12" t="s">
        <v>76</v>
      </c>
      <c r="F18" s="12" t="s">
        <v>21</v>
      </c>
      <c r="G18" s="13" t="str">
        <f t="shared" ref="G18:G31" si="9">TEXT((LEN(I18)=15)*19&amp;MID(I18,7,6+(LEN(I18)=18)*2),"#-00-00")</f>
        <v>1938-08-09</v>
      </c>
      <c r="H18" s="19" t="s">
        <v>77</v>
      </c>
      <c r="I18" s="14" t="s">
        <v>78</v>
      </c>
      <c r="J18" s="41" t="str">
        <f>VLOOKUP(I18,省系统数据!H:H,1,0)</f>
        <v>440221193808092517</v>
      </c>
      <c r="K18" s="19">
        <v>900</v>
      </c>
      <c r="L18" s="19">
        <f t="shared" ref="L18:L29" si="10">K18*0.48</f>
        <v>432</v>
      </c>
      <c r="M18" s="19">
        <f t="shared" ref="M18:M29" si="11">K18*0.16</f>
        <v>144</v>
      </c>
      <c r="N18" s="19">
        <f t="shared" ref="N18:N29" si="12">K18*0.16</f>
        <v>144</v>
      </c>
      <c r="O18" s="19">
        <v>0</v>
      </c>
      <c r="P18" s="19">
        <f t="shared" si="5"/>
        <v>8640</v>
      </c>
      <c r="Q18" s="12"/>
      <c r="R18" s="6"/>
    </row>
    <row r="19" s="1" customFormat="1" ht="29" customHeight="1" spans="1:18">
      <c r="A19" s="12">
        <v>16</v>
      </c>
      <c r="B19" s="12" t="s">
        <v>79</v>
      </c>
      <c r="C19" s="12" t="s">
        <v>19</v>
      </c>
      <c r="D19" s="12" t="s">
        <v>69</v>
      </c>
      <c r="E19" s="12" t="s">
        <v>80</v>
      </c>
      <c r="F19" s="12" t="s">
        <v>21</v>
      </c>
      <c r="G19" s="13" t="str">
        <f t="shared" si="9"/>
        <v>1946-10-09</v>
      </c>
      <c r="H19" s="19" t="s">
        <v>81</v>
      </c>
      <c r="I19" s="14" t="s">
        <v>82</v>
      </c>
      <c r="J19" s="41" t="str">
        <f>VLOOKUP(I19,省系统数据!H:H,1,0)</f>
        <v>440221194610092516</v>
      </c>
      <c r="K19" s="19">
        <v>700</v>
      </c>
      <c r="L19" s="19">
        <f t="shared" si="10"/>
        <v>336</v>
      </c>
      <c r="M19" s="19">
        <f t="shared" si="11"/>
        <v>112</v>
      </c>
      <c r="N19" s="19">
        <f t="shared" si="12"/>
        <v>112</v>
      </c>
      <c r="O19" s="19">
        <v>0</v>
      </c>
      <c r="P19" s="19">
        <f t="shared" si="5"/>
        <v>6720</v>
      </c>
      <c r="Q19" s="12"/>
      <c r="R19" s="6"/>
    </row>
    <row r="20" s="1" customFormat="1" ht="29" customHeight="1" spans="1:18">
      <c r="A20" s="12">
        <v>17</v>
      </c>
      <c r="B20" s="12" t="s">
        <v>83</v>
      </c>
      <c r="C20" s="12" t="s">
        <v>19</v>
      </c>
      <c r="D20" s="12" t="str">
        <f>IF(MOD(MID(I20,15,3),2),"男","女")</f>
        <v>女</v>
      </c>
      <c r="E20" s="12" t="s">
        <v>84</v>
      </c>
      <c r="F20" s="12" t="s">
        <v>21</v>
      </c>
      <c r="G20" s="13" t="str">
        <f t="shared" si="9"/>
        <v>1939-10-19</v>
      </c>
      <c r="H20" s="19" t="s">
        <v>85</v>
      </c>
      <c r="I20" s="14" t="s">
        <v>86</v>
      </c>
      <c r="J20" s="41" t="e">
        <f>VLOOKUP(I20,省系统数据!H:H,1,0)</f>
        <v>#N/A</v>
      </c>
      <c r="K20" s="19">
        <v>450</v>
      </c>
      <c r="L20" s="19">
        <v>0</v>
      </c>
      <c r="M20" s="19">
        <f>K20*0.2</f>
        <v>90</v>
      </c>
      <c r="N20" s="19">
        <v>360</v>
      </c>
      <c r="O20" s="19">
        <v>0</v>
      </c>
      <c r="P20" s="19">
        <f t="shared" si="5"/>
        <v>5400</v>
      </c>
      <c r="Q20" s="12" t="s">
        <v>51</v>
      </c>
      <c r="R20" s="6"/>
    </row>
    <row r="21" s="1" customFormat="1" ht="29" customHeight="1" spans="1:18">
      <c r="A21" s="12">
        <v>18</v>
      </c>
      <c r="B21" s="12" t="s">
        <v>87</v>
      </c>
      <c r="C21" s="12" t="s">
        <v>19</v>
      </c>
      <c r="D21" s="12" t="s">
        <v>69</v>
      </c>
      <c r="E21" s="12" t="s">
        <v>88</v>
      </c>
      <c r="F21" s="12" t="s">
        <v>21</v>
      </c>
      <c r="G21" s="13" t="str">
        <f t="shared" si="9"/>
        <v>1947-10-05</v>
      </c>
      <c r="H21" s="19" t="s">
        <v>89</v>
      </c>
      <c r="I21" s="14" t="s">
        <v>90</v>
      </c>
      <c r="J21" s="41" t="e">
        <f>VLOOKUP(I21,省系统数据!H:H,1,0)</f>
        <v>#N/A</v>
      </c>
      <c r="K21" s="19">
        <v>350</v>
      </c>
      <c r="L21" s="19">
        <v>0</v>
      </c>
      <c r="M21" s="19">
        <f>K21*0.2</f>
        <v>70</v>
      </c>
      <c r="N21" s="19">
        <v>280</v>
      </c>
      <c r="O21" s="19">
        <v>0</v>
      </c>
      <c r="P21" s="19">
        <f t="shared" si="5"/>
        <v>4200</v>
      </c>
      <c r="Q21" s="12" t="s">
        <v>51</v>
      </c>
      <c r="R21" s="6"/>
    </row>
    <row r="22" s="1" customFormat="1" ht="29" customHeight="1" spans="1:18">
      <c r="A22" s="12">
        <v>19</v>
      </c>
      <c r="B22" s="12" t="s">
        <v>91</v>
      </c>
      <c r="C22" s="12" t="s">
        <v>19</v>
      </c>
      <c r="D22" s="12" t="s">
        <v>69</v>
      </c>
      <c r="E22" s="12" t="s">
        <v>84</v>
      </c>
      <c r="F22" s="12" t="s">
        <v>21</v>
      </c>
      <c r="G22" s="13" t="str">
        <f t="shared" si="9"/>
        <v>1949-09-09</v>
      </c>
      <c r="H22" s="19" t="s">
        <v>92</v>
      </c>
      <c r="I22" s="14" t="s">
        <v>93</v>
      </c>
      <c r="J22" s="41" t="str">
        <f>VLOOKUP(I22,省系统数据!H:H,1,0)</f>
        <v>440221194909092510</v>
      </c>
      <c r="K22" s="19">
        <v>700</v>
      </c>
      <c r="L22" s="19">
        <f t="shared" si="10"/>
        <v>336</v>
      </c>
      <c r="M22" s="19">
        <f t="shared" si="11"/>
        <v>112</v>
      </c>
      <c r="N22" s="19">
        <f t="shared" si="12"/>
        <v>112</v>
      </c>
      <c r="O22" s="19">
        <v>0</v>
      </c>
      <c r="P22" s="19">
        <f t="shared" si="5"/>
        <v>6720</v>
      </c>
      <c r="Q22" s="12"/>
      <c r="R22" s="6"/>
    </row>
    <row r="23" s="1" customFormat="1" ht="29" customHeight="1" spans="1:18">
      <c r="A23" s="12">
        <v>20</v>
      </c>
      <c r="B23" s="12" t="s">
        <v>94</v>
      </c>
      <c r="C23" s="12" t="s">
        <v>19</v>
      </c>
      <c r="D23" s="12" t="s">
        <v>69</v>
      </c>
      <c r="E23" s="12" t="s">
        <v>95</v>
      </c>
      <c r="F23" s="12" t="s">
        <v>21</v>
      </c>
      <c r="G23" s="13" t="str">
        <f t="shared" si="9"/>
        <v>1945-05-20</v>
      </c>
      <c r="H23" s="19" t="s">
        <v>96</v>
      </c>
      <c r="I23" s="14" t="s">
        <v>97</v>
      </c>
      <c r="J23" s="41" t="str">
        <f>VLOOKUP(I23,省系统数据!H:H,1,0)</f>
        <v>440221194505202517</v>
      </c>
      <c r="K23" s="19">
        <v>700</v>
      </c>
      <c r="L23" s="19">
        <f t="shared" si="10"/>
        <v>336</v>
      </c>
      <c r="M23" s="19">
        <f t="shared" si="11"/>
        <v>112</v>
      </c>
      <c r="N23" s="19">
        <f t="shared" si="12"/>
        <v>112</v>
      </c>
      <c r="O23" s="19">
        <v>0</v>
      </c>
      <c r="P23" s="19">
        <f t="shared" si="5"/>
        <v>6720</v>
      </c>
      <c r="Q23" s="12"/>
      <c r="R23" s="6"/>
    </row>
    <row r="24" s="1" customFormat="1" ht="29" customHeight="1" spans="1:18">
      <c r="A24" s="12">
        <v>21</v>
      </c>
      <c r="B24" s="12" t="s">
        <v>98</v>
      </c>
      <c r="C24" s="12" t="s">
        <v>19</v>
      </c>
      <c r="D24" s="12" t="str">
        <f t="shared" ref="D24:D31" si="13">IF(MOD(MID(I24,15,3),2),"男","女")</f>
        <v>女</v>
      </c>
      <c r="E24" s="12" t="s">
        <v>95</v>
      </c>
      <c r="F24" s="12" t="s">
        <v>21</v>
      </c>
      <c r="G24" s="13" t="str">
        <f t="shared" si="9"/>
        <v>1955-09-20</v>
      </c>
      <c r="H24" s="19" t="s">
        <v>99</v>
      </c>
      <c r="I24" s="14" t="s">
        <v>100</v>
      </c>
      <c r="J24" s="41" t="str">
        <f>VLOOKUP(I24,省系统数据!H:H,1,0)</f>
        <v>440221195509202527</v>
      </c>
      <c r="K24" s="19">
        <v>700</v>
      </c>
      <c r="L24" s="19">
        <f t="shared" si="10"/>
        <v>336</v>
      </c>
      <c r="M24" s="19">
        <f t="shared" si="11"/>
        <v>112</v>
      </c>
      <c r="N24" s="19">
        <f t="shared" si="12"/>
        <v>112</v>
      </c>
      <c r="O24" s="19">
        <v>0</v>
      </c>
      <c r="P24" s="19">
        <f t="shared" si="5"/>
        <v>6720</v>
      </c>
      <c r="Q24" s="12"/>
      <c r="R24" s="6"/>
    </row>
    <row r="25" s="1" customFormat="1" ht="29" customHeight="1" spans="1:18">
      <c r="A25" s="12">
        <v>22</v>
      </c>
      <c r="B25" s="12" t="s">
        <v>101</v>
      </c>
      <c r="C25" s="12" t="s">
        <v>19</v>
      </c>
      <c r="D25" s="12" t="s">
        <v>69</v>
      </c>
      <c r="E25" s="12" t="s">
        <v>80</v>
      </c>
      <c r="F25" s="12" t="s">
        <v>21</v>
      </c>
      <c r="G25" s="13" t="str">
        <f t="shared" si="9"/>
        <v>1932-04-14</v>
      </c>
      <c r="H25" s="19" t="s">
        <v>102</v>
      </c>
      <c r="I25" s="14" t="s">
        <v>103</v>
      </c>
      <c r="J25" s="41" t="str">
        <f>VLOOKUP(I25,省系统数据!H:H,1,0)</f>
        <v>44022119320414251X</v>
      </c>
      <c r="K25" s="19">
        <v>800</v>
      </c>
      <c r="L25" s="19">
        <f t="shared" si="10"/>
        <v>384</v>
      </c>
      <c r="M25" s="19">
        <f t="shared" si="11"/>
        <v>128</v>
      </c>
      <c r="N25" s="19">
        <f t="shared" si="12"/>
        <v>128</v>
      </c>
      <c r="O25" s="19">
        <v>0</v>
      </c>
      <c r="P25" s="19">
        <f t="shared" si="5"/>
        <v>7680</v>
      </c>
      <c r="Q25" s="12"/>
      <c r="R25" s="6"/>
    </row>
    <row r="26" s="1" customFormat="1" ht="29" customHeight="1" spans="1:18">
      <c r="A26" s="12">
        <v>23</v>
      </c>
      <c r="B26" s="12" t="s">
        <v>104</v>
      </c>
      <c r="C26" s="12" t="s">
        <v>19</v>
      </c>
      <c r="D26" s="12" t="s">
        <v>69</v>
      </c>
      <c r="E26" s="12" t="s">
        <v>95</v>
      </c>
      <c r="F26" s="12" t="s">
        <v>21</v>
      </c>
      <c r="G26" s="13" t="str">
        <f t="shared" si="9"/>
        <v>1949-12-07</v>
      </c>
      <c r="H26" s="19" t="s">
        <v>105</v>
      </c>
      <c r="I26" s="14" t="s">
        <v>106</v>
      </c>
      <c r="J26" s="41" t="str">
        <f>VLOOKUP(I26,省系统数据!H:H,1,0)</f>
        <v>440221194912072510</v>
      </c>
      <c r="K26" s="19">
        <v>900</v>
      </c>
      <c r="L26" s="19">
        <f t="shared" si="10"/>
        <v>432</v>
      </c>
      <c r="M26" s="19">
        <f t="shared" si="11"/>
        <v>144</v>
      </c>
      <c r="N26" s="19">
        <f t="shared" si="12"/>
        <v>144</v>
      </c>
      <c r="O26" s="19">
        <v>0</v>
      </c>
      <c r="P26" s="19">
        <f t="shared" si="5"/>
        <v>8640</v>
      </c>
      <c r="Q26" s="12"/>
      <c r="R26" s="6"/>
    </row>
    <row r="27" s="1" customFormat="1" ht="29" customHeight="1" spans="1:18">
      <c r="A27" s="12">
        <v>24</v>
      </c>
      <c r="B27" s="12" t="s">
        <v>107</v>
      </c>
      <c r="C27" s="12" t="s">
        <v>19</v>
      </c>
      <c r="D27" s="12" t="str">
        <f t="shared" si="13"/>
        <v>女</v>
      </c>
      <c r="E27" s="12" t="s">
        <v>76</v>
      </c>
      <c r="F27" s="12" t="s">
        <v>33</v>
      </c>
      <c r="G27" s="13" t="str">
        <f t="shared" si="9"/>
        <v>1930-12-20</v>
      </c>
      <c r="H27" s="19" t="s">
        <v>108</v>
      </c>
      <c r="I27" s="14" t="s">
        <v>109</v>
      </c>
      <c r="J27" s="41" t="str">
        <f>VLOOKUP(I27,省系统数据!H:H,1,0)</f>
        <v>440221193012202522</v>
      </c>
      <c r="K27" s="19">
        <v>700</v>
      </c>
      <c r="L27" s="19">
        <f t="shared" si="10"/>
        <v>336</v>
      </c>
      <c r="M27" s="19">
        <f t="shared" si="11"/>
        <v>112</v>
      </c>
      <c r="N27" s="19">
        <f t="shared" si="12"/>
        <v>112</v>
      </c>
      <c r="O27" s="19">
        <v>0</v>
      </c>
      <c r="P27" s="19">
        <f t="shared" si="5"/>
        <v>6720</v>
      </c>
      <c r="Q27" s="12"/>
      <c r="R27" s="6"/>
    </row>
    <row r="28" s="1" customFormat="1" ht="29" customHeight="1" spans="1:18">
      <c r="A28" s="12">
        <v>25</v>
      </c>
      <c r="B28" s="12" t="s">
        <v>110</v>
      </c>
      <c r="C28" s="12" t="s">
        <v>19</v>
      </c>
      <c r="D28" s="12" t="str">
        <f t="shared" si="13"/>
        <v>女</v>
      </c>
      <c r="E28" s="12" t="s">
        <v>76</v>
      </c>
      <c r="F28" s="12" t="s">
        <v>33</v>
      </c>
      <c r="G28" s="13" t="str">
        <f t="shared" si="9"/>
        <v>1949-04-10</v>
      </c>
      <c r="H28" s="19" t="s">
        <v>111</v>
      </c>
      <c r="I28" s="14" t="s">
        <v>112</v>
      </c>
      <c r="J28" s="41" t="str">
        <f>VLOOKUP(I28,省系统数据!H:H,1,0)</f>
        <v>440221194904102521</v>
      </c>
      <c r="K28" s="19">
        <v>700</v>
      </c>
      <c r="L28" s="19">
        <f t="shared" si="10"/>
        <v>336</v>
      </c>
      <c r="M28" s="19">
        <f t="shared" si="11"/>
        <v>112</v>
      </c>
      <c r="N28" s="19">
        <f t="shared" si="12"/>
        <v>112</v>
      </c>
      <c r="O28" s="19">
        <v>0</v>
      </c>
      <c r="P28" s="19">
        <f t="shared" si="5"/>
        <v>6720</v>
      </c>
      <c r="Q28" s="12"/>
      <c r="R28" s="6"/>
    </row>
    <row r="29" s="1" customFormat="1" ht="29" customHeight="1" spans="1:18">
      <c r="A29" s="12">
        <v>26</v>
      </c>
      <c r="B29" s="12" t="s">
        <v>113</v>
      </c>
      <c r="C29" s="12" t="s">
        <v>19</v>
      </c>
      <c r="D29" s="12" t="str">
        <f t="shared" si="13"/>
        <v>女</v>
      </c>
      <c r="E29" s="12" t="s">
        <v>88</v>
      </c>
      <c r="F29" s="12" t="s">
        <v>33</v>
      </c>
      <c r="G29" s="13" t="str">
        <f t="shared" si="9"/>
        <v>1940-08-08</v>
      </c>
      <c r="H29" s="19" t="s">
        <v>114</v>
      </c>
      <c r="I29" s="14" t="s">
        <v>115</v>
      </c>
      <c r="J29" s="41" t="str">
        <f>VLOOKUP(I29,省系统数据!H:H,1,0)</f>
        <v>440221194008082526</v>
      </c>
      <c r="K29" s="19">
        <v>700</v>
      </c>
      <c r="L29" s="19">
        <f t="shared" si="10"/>
        <v>336</v>
      </c>
      <c r="M29" s="19">
        <f t="shared" si="11"/>
        <v>112</v>
      </c>
      <c r="N29" s="19">
        <f t="shared" si="12"/>
        <v>112</v>
      </c>
      <c r="O29" s="19">
        <v>0</v>
      </c>
      <c r="P29" s="19">
        <f t="shared" si="5"/>
        <v>6720</v>
      </c>
      <c r="Q29" s="12"/>
      <c r="R29" s="6"/>
    </row>
    <row r="30" s="1" customFormat="1" ht="29" customHeight="1" spans="1:18">
      <c r="A30" s="12">
        <v>27</v>
      </c>
      <c r="B30" s="12" t="s">
        <v>116</v>
      </c>
      <c r="C30" s="12" t="s">
        <v>19</v>
      </c>
      <c r="D30" s="12" t="str">
        <f t="shared" si="13"/>
        <v>女</v>
      </c>
      <c r="E30" s="12" t="s">
        <v>117</v>
      </c>
      <c r="F30" s="12" t="s">
        <v>33</v>
      </c>
      <c r="G30" s="13" t="str">
        <f t="shared" si="9"/>
        <v>1939-10-02</v>
      </c>
      <c r="H30" s="19" t="s">
        <v>118</v>
      </c>
      <c r="I30" s="14" t="s">
        <v>119</v>
      </c>
      <c r="J30" s="41" t="e">
        <f>VLOOKUP(I30,省系统数据!H:H,1,0)</f>
        <v>#N/A</v>
      </c>
      <c r="K30" s="19">
        <v>450</v>
      </c>
      <c r="L30" s="19">
        <v>0</v>
      </c>
      <c r="M30" s="19">
        <f>K30*0.2</f>
        <v>90</v>
      </c>
      <c r="N30" s="19">
        <v>360</v>
      </c>
      <c r="O30" s="19">
        <v>0</v>
      </c>
      <c r="P30" s="19">
        <f t="shared" si="5"/>
        <v>5400</v>
      </c>
      <c r="Q30" s="12" t="s">
        <v>51</v>
      </c>
      <c r="R30" s="6"/>
    </row>
    <row r="31" s="1" customFormat="1" ht="29" customHeight="1" spans="1:18">
      <c r="A31" s="12">
        <v>28</v>
      </c>
      <c r="B31" s="12" t="s">
        <v>120</v>
      </c>
      <c r="C31" s="12" t="s">
        <v>19</v>
      </c>
      <c r="D31" s="12" t="str">
        <f t="shared" si="13"/>
        <v>女</v>
      </c>
      <c r="E31" s="12" t="s">
        <v>84</v>
      </c>
      <c r="F31" s="12" t="s">
        <v>33</v>
      </c>
      <c r="G31" s="13" t="str">
        <f t="shared" si="9"/>
        <v>1925-05-20</v>
      </c>
      <c r="H31" s="19" t="s">
        <v>121</v>
      </c>
      <c r="I31" s="14" t="s">
        <v>122</v>
      </c>
      <c r="J31" s="41" t="str">
        <f>VLOOKUP(I31,省系统数据!H:H,1,0)</f>
        <v>440221192505202526</v>
      </c>
      <c r="K31" s="19">
        <v>700</v>
      </c>
      <c r="L31" s="19">
        <f t="shared" ref="L31:L35" si="14">K31*0.48</f>
        <v>336</v>
      </c>
      <c r="M31" s="19">
        <f t="shared" ref="M31:M35" si="15">K31*0.16</f>
        <v>112</v>
      </c>
      <c r="N31" s="19">
        <f t="shared" ref="N31:N35" si="16">K31*0.16</f>
        <v>112</v>
      </c>
      <c r="O31" s="19">
        <v>0</v>
      </c>
      <c r="P31" s="19">
        <f t="shared" si="5"/>
        <v>6720</v>
      </c>
      <c r="Q31" s="12"/>
      <c r="R31" s="6"/>
    </row>
    <row r="32" s="1" customFormat="1" ht="29" customHeight="1" spans="1:18">
      <c r="A32" s="12">
        <v>29</v>
      </c>
      <c r="B32" s="12" t="s">
        <v>123</v>
      </c>
      <c r="C32" s="12" t="s">
        <v>19</v>
      </c>
      <c r="D32" s="12" t="s">
        <v>69</v>
      </c>
      <c r="E32" s="12" t="s">
        <v>88</v>
      </c>
      <c r="F32" s="12" t="s">
        <v>71</v>
      </c>
      <c r="G32" s="13">
        <v>14160</v>
      </c>
      <c r="H32" s="19" t="s">
        <v>124</v>
      </c>
      <c r="I32" s="14" t="s">
        <v>125</v>
      </c>
      <c r="J32" s="41" t="e">
        <f>VLOOKUP(I32,省系统数据!H:H,1,0)</f>
        <v>#N/A</v>
      </c>
      <c r="K32" s="19">
        <v>400</v>
      </c>
      <c r="L32" s="19">
        <v>0</v>
      </c>
      <c r="M32" s="19">
        <v>0</v>
      </c>
      <c r="N32" s="19">
        <v>400</v>
      </c>
      <c r="O32" s="19">
        <v>0</v>
      </c>
      <c r="P32" s="19">
        <f t="shared" si="5"/>
        <v>4800</v>
      </c>
      <c r="Q32" s="12" t="s">
        <v>126</v>
      </c>
      <c r="R32" s="6"/>
    </row>
    <row r="33" s="1" customFormat="1" ht="29" customHeight="1" spans="1:18">
      <c r="A33" s="12">
        <v>30</v>
      </c>
      <c r="B33" s="12" t="s">
        <v>127</v>
      </c>
      <c r="C33" s="12" t="s">
        <v>19</v>
      </c>
      <c r="D33" s="12" t="str">
        <f t="shared" ref="D33:D38" si="17">IF(MOD(MID(I33,15,3),2),"男","女")</f>
        <v>女</v>
      </c>
      <c r="E33" s="12" t="s">
        <v>128</v>
      </c>
      <c r="F33" s="12" t="s">
        <v>33</v>
      </c>
      <c r="G33" s="13" t="str">
        <f t="shared" ref="G33:G38" si="18">TEXT((LEN(I33)=15)*19&amp;MID(I33,7,6+(LEN(I33)=18)*2),"#-00-00")</f>
        <v>1947-03-16</v>
      </c>
      <c r="H33" s="19" t="s">
        <v>129</v>
      </c>
      <c r="I33" s="14" t="s">
        <v>130</v>
      </c>
      <c r="J33" s="41" t="str">
        <f>VLOOKUP(I33,省系统数据!H:H,1,0)</f>
        <v>440221194703160346</v>
      </c>
      <c r="K33" s="19">
        <v>700</v>
      </c>
      <c r="L33" s="19">
        <f t="shared" si="14"/>
        <v>336</v>
      </c>
      <c r="M33" s="19">
        <f t="shared" si="15"/>
        <v>112</v>
      </c>
      <c r="N33" s="19">
        <f t="shared" si="16"/>
        <v>112</v>
      </c>
      <c r="O33" s="19">
        <v>0</v>
      </c>
      <c r="P33" s="19">
        <f t="shared" si="5"/>
        <v>6720</v>
      </c>
      <c r="Q33" s="12"/>
      <c r="R33" s="6"/>
    </row>
    <row r="34" s="1" customFormat="1" ht="29" customHeight="1" spans="1:18">
      <c r="A34" s="12">
        <v>31</v>
      </c>
      <c r="B34" s="12" t="s">
        <v>131</v>
      </c>
      <c r="C34" s="12" t="s">
        <v>19</v>
      </c>
      <c r="D34" s="12" t="str">
        <f t="shared" si="17"/>
        <v>男</v>
      </c>
      <c r="E34" s="12" t="s">
        <v>132</v>
      </c>
      <c r="F34" s="12" t="s">
        <v>21</v>
      </c>
      <c r="G34" s="13" t="str">
        <f t="shared" si="18"/>
        <v>1950-06-03</v>
      </c>
      <c r="H34" s="19" t="s">
        <v>133</v>
      </c>
      <c r="I34" s="14" t="s">
        <v>134</v>
      </c>
      <c r="J34" s="41" t="str">
        <f>VLOOKUP(I34,省系统数据!H:H,1,0)</f>
        <v>44022119500603033X</v>
      </c>
      <c r="K34" s="19">
        <v>700</v>
      </c>
      <c r="L34" s="19">
        <f t="shared" si="14"/>
        <v>336</v>
      </c>
      <c r="M34" s="19">
        <f t="shared" si="15"/>
        <v>112</v>
      </c>
      <c r="N34" s="19">
        <f t="shared" si="16"/>
        <v>112</v>
      </c>
      <c r="O34" s="19">
        <v>0</v>
      </c>
      <c r="P34" s="19">
        <f t="shared" si="5"/>
        <v>6720</v>
      </c>
      <c r="Q34" s="12"/>
      <c r="R34" s="6"/>
    </row>
    <row r="35" s="1" customFormat="1" ht="29" customHeight="1" spans="1:18">
      <c r="A35" s="12">
        <v>32</v>
      </c>
      <c r="B35" s="12" t="s">
        <v>135</v>
      </c>
      <c r="C35" s="12" t="s">
        <v>19</v>
      </c>
      <c r="D35" s="12" t="str">
        <f t="shared" si="17"/>
        <v>女</v>
      </c>
      <c r="E35" s="12" t="s">
        <v>128</v>
      </c>
      <c r="F35" s="12" t="s">
        <v>33</v>
      </c>
      <c r="G35" s="13" t="str">
        <f t="shared" si="18"/>
        <v>1947-04-13</v>
      </c>
      <c r="H35" s="19" t="s">
        <v>136</v>
      </c>
      <c r="I35" s="14" t="s">
        <v>137</v>
      </c>
      <c r="J35" s="41" t="str">
        <f>VLOOKUP(I35,省系统数据!H:H,1,0)</f>
        <v>440221194704130325</v>
      </c>
      <c r="K35" s="19">
        <v>700</v>
      </c>
      <c r="L35" s="19">
        <f t="shared" si="14"/>
        <v>336</v>
      </c>
      <c r="M35" s="19">
        <f t="shared" si="15"/>
        <v>112</v>
      </c>
      <c r="N35" s="19">
        <f t="shared" si="16"/>
        <v>112</v>
      </c>
      <c r="O35" s="19">
        <v>0</v>
      </c>
      <c r="P35" s="19">
        <f t="shared" si="5"/>
        <v>6720</v>
      </c>
      <c r="Q35" s="12"/>
      <c r="R35" s="6"/>
    </row>
    <row r="36" s="1" customFormat="1" ht="29" customHeight="1" spans="1:18">
      <c r="A36" s="12">
        <v>33</v>
      </c>
      <c r="B36" s="12" t="s">
        <v>138</v>
      </c>
      <c r="C36" s="12" t="s">
        <v>19</v>
      </c>
      <c r="D36" s="12" t="str">
        <f t="shared" si="17"/>
        <v>女</v>
      </c>
      <c r="E36" s="12" t="s">
        <v>132</v>
      </c>
      <c r="F36" s="12" t="s">
        <v>33</v>
      </c>
      <c r="G36" s="13" t="str">
        <f t="shared" si="18"/>
        <v>1949-11-19</v>
      </c>
      <c r="H36" s="19" t="s">
        <v>139</v>
      </c>
      <c r="I36" s="14" t="s">
        <v>140</v>
      </c>
      <c r="J36" s="41" t="e">
        <f>VLOOKUP(I36,省系统数据!H:H,1,0)</f>
        <v>#N/A</v>
      </c>
      <c r="K36" s="19">
        <v>450</v>
      </c>
      <c r="L36" s="19">
        <v>0</v>
      </c>
      <c r="M36" s="19">
        <f>K36*0.2</f>
        <v>90</v>
      </c>
      <c r="N36" s="19">
        <v>360</v>
      </c>
      <c r="O36" s="19">
        <v>0</v>
      </c>
      <c r="P36" s="19">
        <f t="shared" si="5"/>
        <v>5400</v>
      </c>
      <c r="Q36" s="12" t="s">
        <v>51</v>
      </c>
      <c r="R36" s="6"/>
    </row>
    <row r="37" s="1" customFormat="1" ht="29" customHeight="1" spans="1:18">
      <c r="A37" s="12">
        <v>34</v>
      </c>
      <c r="B37" s="12" t="s">
        <v>141</v>
      </c>
      <c r="C37" s="12" t="s">
        <v>19</v>
      </c>
      <c r="D37" s="12" t="str">
        <f t="shared" si="17"/>
        <v>女</v>
      </c>
      <c r="E37" s="12" t="s">
        <v>142</v>
      </c>
      <c r="F37" s="12" t="s">
        <v>33</v>
      </c>
      <c r="G37" s="13" t="str">
        <f t="shared" si="18"/>
        <v>1940-02-16</v>
      </c>
      <c r="H37" s="19" t="s">
        <v>143</v>
      </c>
      <c r="I37" s="14" t="s">
        <v>144</v>
      </c>
      <c r="J37" s="41" t="str">
        <f>VLOOKUP(I37,省系统数据!H:H,1,0)</f>
        <v>440221194002160028</v>
      </c>
      <c r="K37" s="19">
        <v>700</v>
      </c>
      <c r="L37" s="19">
        <f t="shared" ref="L37:L48" si="19">K37*0.48</f>
        <v>336</v>
      </c>
      <c r="M37" s="19">
        <f t="shared" ref="M37:M48" si="20">K37*0.16</f>
        <v>112</v>
      </c>
      <c r="N37" s="19">
        <f t="shared" ref="N37:N48" si="21">K37*0.16</f>
        <v>112</v>
      </c>
      <c r="O37" s="19">
        <v>0</v>
      </c>
      <c r="P37" s="19">
        <f t="shared" ref="P37:P68" si="22">(L37+M37+N37)*12</f>
        <v>6720</v>
      </c>
      <c r="Q37" s="12"/>
      <c r="R37" s="6"/>
    </row>
    <row r="38" s="1" customFormat="1" ht="29" customHeight="1" spans="1:18">
      <c r="A38" s="12">
        <v>35</v>
      </c>
      <c r="B38" s="12" t="s">
        <v>145</v>
      </c>
      <c r="C38" s="12" t="s">
        <v>19</v>
      </c>
      <c r="D38" s="12" t="str">
        <f t="shared" si="17"/>
        <v>女</v>
      </c>
      <c r="E38" s="12" t="s">
        <v>142</v>
      </c>
      <c r="F38" s="12" t="s">
        <v>33</v>
      </c>
      <c r="G38" s="13" t="str">
        <f t="shared" si="18"/>
        <v>1955-04-28</v>
      </c>
      <c r="H38" s="19" t="s">
        <v>146</v>
      </c>
      <c r="I38" s="14" t="s">
        <v>147</v>
      </c>
      <c r="J38" s="41" t="str">
        <f>VLOOKUP(I38,省系统数据!H:H,1,0)</f>
        <v>440221195504280024</v>
      </c>
      <c r="K38" s="19">
        <v>700</v>
      </c>
      <c r="L38" s="19">
        <f t="shared" si="19"/>
        <v>336</v>
      </c>
      <c r="M38" s="19">
        <f t="shared" si="20"/>
        <v>112</v>
      </c>
      <c r="N38" s="19">
        <f t="shared" si="21"/>
        <v>112</v>
      </c>
      <c r="O38" s="19">
        <v>0</v>
      </c>
      <c r="P38" s="19">
        <f t="shared" si="22"/>
        <v>6720</v>
      </c>
      <c r="Q38" s="12"/>
      <c r="R38" s="6"/>
    </row>
    <row r="39" s="1" customFormat="1" ht="29" customHeight="1" spans="1:18">
      <c r="A39" s="12">
        <v>36</v>
      </c>
      <c r="B39" s="12" t="s">
        <v>148</v>
      </c>
      <c r="C39" s="12" t="s">
        <v>19</v>
      </c>
      <c r="D39" s="12" t="s">
        <v>69</v>
      </c>
      <c r="E39" s="12" t="s">
        <v>149</v>
      </c>
      <c r="F39" s="12" t="s">
        <v>71</v>
      </c>
      <c r="G39" s="13">
        <v>18874</v>
      </c>
      <c r="H39" s="19" t="s">
        <v>150</v>
      </c>
      <c r="I39" s="14" t="s">
        <v>151</v>
      </c>
      <c r="J39" s="41" t="e">
        <f>VLOOKUP(I39,省系统数据!H:H,1,0)</f>
        <v>#N/A</v>
      </c>
      <c r="K39" s="19">
        <v>300</v>
      </c>
      <c r="L39" s="19">
        <v>0</v>
      </c>
      <c r="M39" s="19">
        <v>0</v>
      </c>
      <c r="N39" s="19">
        <v>300</v>
      </c>
      <c r="O39" s="19">
        <v>0</v>
      </c>
      <c r="P39" s="19">
        <f t="shared" si="22"/>
        <v>3600</v>
      </c>
      <c r="Q39" s="12" t="s">
        <v>126</v>
      </c>
      <c r="R39" s="6"/>
    </row>
    <row r="40" s="1" customFormat="1" ht="29" customHeight="1" spans="1:18">
      <c r="A40" s="12">
        <v>37</v>
      </c>
      <c r="B40" s="12" t="s">
        <v>152</v>
      </c>
      <c r="C40" s="12" t="s">
        <v>153</v>
      </c>
      <c r="D40" s="12" t="s">
        <v>154</v>
      </c>
      <c r="E40" s="12" t="s">
        <v>149</v>
      </c>
      <c r="F40" s="12" t="s">
        <v>33</v>
      </c>
      <c r="G40" s="13">
        <v>19226</v>
      </c>
      <c r="H40" s="86" t="s">
        <v>155</v>
      </c>
      <c r="I40" s="14" t="s">
        <v>156</v>
      </c>
      <c r="J40" s="41" t="e">
        <f>VLOOKUP(I40,省系统数据!H:H,1,0)</f>
        <v>#N/A</v>
      </c>
      <c r="K40" s="19">
        <v>350</v>
      </c>
      <c r="L40" s="19">
        <v>0</v>
      </c>
      <c r="M40" s="19">
        <v>0</v>
      </c>
      <c r="N40" s="19">
        <v>350</v>
      </c>
      <c r="O40" s="19">
        <v>0</v>
      </c>
      <c r="P40" s="19">
        <f t="shared" si="22"/>
        <v>4200</v>
      </c>
      <c r="Q40" s="12" t="s">
        <v>157</v>
      </c>
      <c r="R40" s="6"/>
    </row>
    <row r="41" s="1" customFormat="1" ht="29" customHeight="1" spans="1:18">
      <c r="A41" s="12">
        <v>38</v>
      </c>
      <c r="B41" s="12" t="s">
        <v>158</v>
      </c>
      <c r="C41" s="12" t="s">
        <v>19</v>
      </c>
      <c r="D41" s="12" t="str">
        <f t="shared" ref="D41:D48" si="23">IF(MOD(MID(I41,15,3),2),"男","女")</f>
        <v>女</v>
      </c>
      <c r="E41" s="12" t="s">
        <v>159</v>
      </c>
      <c r="F41" s="12" t="s">
        <v>33</v>
      </c>
      <c r="G41" s="13" t="str">
        <f t="shared" ref="G41:G48" si="24">TEXT((LEN(I41)=15)*19&amp;MID(I41,7,6+(LEN(I41)=18)*2),"#-00-00")</f>
        <v>1948-10-01</v>
      </c>
      <c r="H41" s="19" t="s">
        <v>160</v>
      </c>
      <c r="I41" s="14" t="s">
        <v>161</v>
      </c>
      <c r="J41" s="41" t="str">
        <f>VLOOKUP(I41,省系统数据!H:H,1,0)</f>
        <v>440221194810010925</v>
      </c>
      <c r="K41" s="19">
        <v>700</v>
      </c>
      <c r="L41" s="19">
        <f t="shared" si="19"/>
        <v>336</v>
      </c>
      <c r="M41" s="19">
        <f t="shared" si="20"/>
        <v>112</v>
      </c>
      <c r="N41" s="19">
        <f t="shared" si="21"/>
        <v>112</v>
      </c>
      <c r="O41" s="19">
        <v>0</v>
      </c>
      <c r="P41" s="19">
        <f t="shared" si="22"/>
        <v>6720</v>
      </c>
      <c r="Q41" s="12"/>
      <c r="R41" s="6"/>
    </row>
    <row r="42" s="1" customFormat="1" ht="29" customHeight="1" spans="1:18">
      <c r="A42" s="12">
        <v>39</v>
      </c>
      <c r="B42" s="12" t="s">
        <v>162</v>
      </c>
      <c r="C42" s="12" t="s">
        <v>19</v>
      </c>
      <c r="D42" s="12" t="str">
        <f t="shared" si="23"/>
        <v>女</v>
      </c>
      <c r="E42" s="12" t="s">
        <v>159</v>
      </c>
      <c r="F42" s="12" t="s">
        <v>33</v>
      </c>
      <c r="G42" s="13" t="str">
        <f t="shared" si="24"/>
        <v>1946-04-08</v>
      </c>
      <c r="H42" s="19" t="s">
        <v>163</v>
      </c>
      <c r="I42" s="14" t="s">
        <v>164</v>
      </c>
      <c r="J42" s="41" t="str">
        <f>VLOOKUP(I42,省系统数据!H:H,1,0)</f>
        <v>440221194604080922</v>
      </c>
      <c r="K42" s="19">
        <v>700</v>
      </c>
      <c r="L42" s="19">
        <f t="shared" si="19"/>
        <v>336</v>
      </c>
      <c r="M42" s="19">
        <f t="shared" si="20"/>
        <v>112</v>
      </c>
      <c r="N42" s="19">
        <f t="shared" si="21"/>
        <v>112</v>
      </c>
      <c r="O42" s="19">
        <v>0</v>
      </c>
      <c r="P42" s="19">
        <f t="shared" si="22"/>
        <v>6720</v>
      </c>
      <c r="Q42" s="12"/>
      <c r="R42" s="6"/>
    </row>
    <row r="43" s="1" customFormat="1" ht="29" customHeight="1" spans="1:18">
      <c r="A43" s="12">
        <v>40</v>
      </c>
      <c r="B43" s="12" t="s">
        <v>165</v>
      </c>
      <c r="C43" s="12" t="s">
        <v>19</v>
      </c>
      <c r="D43" s="12" t="str">
        <f t="shared" si="23"/>
        <v>女</v>
      </c>
      <c r="E43" s="12" t="s">
        <v>159</v>
      </c>
      <c r="F43" s="12" t="s">
        <v>33</v>
      </c>
      <c r="G43" s="13" t="str">
        <f t="shared" si="24"/>
        <v>1951-07-08</v>
      </c>
      <c r="H43" s="19" t="s">
        <v>166</v>
      </c>
      <c r="I43" s="14" t="s">
        <v>167</v>
      </c>
      <c r="J43" s="41" t="str">
        <f>VLOOKUP(I43,省系统数据!H:H,1,0)</f>
        <v>440221195107080926</v>
      </c>
      <c r="K43" s="19">
        <v>700</v>
      </c>
      <c r="L43" s="19">
        <f t="shared" si="19"/>
        <v>336</v>
      </c>
      <c r="M43" s="19">
        <f t="shared" si="20"/>
        <v>112</v>
      </c>
      <c r="N43" s="19">
        <f t="shared" si="21"/>
        <v>112</v>
      </c>
      <c r="O43" s="19">
        <v>0</v>
      </c>
      <c r="P43" s="19">
        <f t="shared" si="22"/>
        <v>6720</v>
      </c>
      <c r="Q43" s="12"/>
      <c r="R43" s="6"/>
    </row>
    <row r="44" s="1" customFormat="1" ht="29" customHeight="1" spans="1:18">
      <c r="A44" s="12">
        <v>41</v>
      </c>
      <c r="B44" s="12" t="s">
        <v>168</v>
      </c>
      <c r="C44" s="12" t="s">
        <v>19</v>
      </c>
      <c r="D44" s="12" t="str">
        <f t="shared" si="23"/>
        <v>女</v>
      </c>
      <c r="E44" s="12" t="s">
        <v>169</v>
      </c>
      <c r="F44" s="12" t="s">
        <v>33</v>
      </c>
      <c r="G44" s="13" t="str">
        <f t="shared" si="24"/>
        <v>1944-06-05</v>
      </c>
      <c r="H44" s="19" t="s">
        <v>170</v>
      </c>
      <c r="I44" s="14" t="s">
        <v>171</v>
      </c>
      <c r="J44" s="41" t="str">
        <f>VLOOKUP(I44,省系统数据!H:H,1,0)</f>
        <v>440221194406050925</v>
      </c>
      <c r="K44" s="19">
        <v>700</v>
      </c>
      <c r="L44" s="19">
        <f t="shared" si="19"/>
        <v>336</v>
      </c>
      <c r="M44" s="19">
        <f t="shared" si="20"/>
        <v>112</v>
      </c>
      <c r="N44" s="19">
        <f t="shared" si="21"/>
        <v>112</v>
      </c>
      <c r="O44" s="19">
        <v>0</v>
      </c>
      <c r="P44" s="19">
        <f t="shared" si="22"/>
        <v>6720</v>
      </c>
      <c r="Q44" s="12"/>
      <c r="R44" s="6"/>
    </row>
    <row r="45" s="1" customFormat="1" ht="29" customHeight="1" spans="1:18">
      <c r="A45" s="12">
        <v>42</v>
      </c>
      <c r="B45" s="12" t="s">
        <v>172</v>
      </c>
      <c r="C45" s="12" t="s">
        <v>19</v>
      </c>
      <c r="D45" s="12" t="str">
        <f t="shared" si="23"/>
        <v>女</v>
      </c>
      <c r="E45" s="12" t="s">
        <v>173</v>
      </c>
      <c r="F45" s="12" t="s">
        <v>33</v>
      </c>
      <c r="G45" s="13" t="str">
        <f t="shared" si="24"/>
        <v>1946-07-28</v>
      </c>
      <c r="H45" s="19" t="s">
        <v>174</v>
      </c>
      <c r="I45" s="14" t="s">
        <v>175</v>
      </c>
      <c r="J45" s="41" t="str">
        <f>VLOOKUP(I45,省系统数据!H:H,1,0)</f>
        <v>44022119460728092X</v>
      </c>
      <c r="K45" s="19">
        <v>700</v>
      </c>
      <c r="L45" s="19">
        <f t="shared" si="19"/>
        <v>336</v>
      </c>
      <c r="M45" s="19">
        <f t="shared" si="20"/>
        <v>112</v>
      </c>
      <c r="N45" s="19">
        <f t="shared" si="21"/>
        <v>112</v>
      </c>
      <c r="O45" s="19">
        <v>0</v>
      </c>
      <c r="P45" s="19">
        <f t="shared" si="22"/>
        <v>6720</v>
      </c>
      <c r="Q45" s="12"/>
      <c r="R45" s="6"/>
    </row>
    <row r="46" s="1" customFormat="1" ht="29" customHeight="1" spans="1:18">
      <c r="A46" s="12">
        <v>43</v>
      </c>
      <c r="B46" s="12" t="s">
        <v>176</v>
      </c>
      <c r="C46" s="12" t="s">
        <v>19</v>
      </c>
      <c r="D46" s="12" t="str">
        <f t="shared" si="23"/>
        <v>男</v>
      </c>
      <c r="E46" s="12" t="s">
        <v>159</v>
      </c>
      <c r="F46" s="12" t="s">
        <v>21</v>
      </c>
      <c r="G46" s="13" t="str">
        <f t="shared" si="24"/>
        <v>1943-09-17</v>
      </c>
      <c r="H46" s="19" t="s">
        <v>177</v>
      </c>
      <c r="I46" s="14" t="s">
        <v>178</v>
      </c>
      <c r="J46" s="41" t="str">
        <f>VLOOKUP(I46,省系统数据!H:H,1,0)</f>
        <v>440221194309170917</v>
      </c>
      <c r="K46" s="19">
        <v>700</v>
      </c>
      <c r="L46" s="19">
        <f t="shared" si="19"/>
        <v>336</v>
      </c>
      <c r="M46" s="19">
        <f t="shared" si="20"/>
        <v>112</v>
      </c>
      <c r="N46" s="19">
        <f t="shared" si="21"/>
        <v>112</v>
      </c>
      <c r="O46" s="19">
        <v>0</v>
      </c>
      <c r="P46" s="19">
        <f t="shared" si="22"/>
        <v>6720</v>
      </c>
      <c r="Q46" s="12"/>
      <c r="R46" s="6"/>
    </row>
    <row r="47" s="1" customFormat="1" ht="29" customHeight="1" spans="1:18">
      <c r="A47" s="12">
        <v>44</v>
      </c>
      <c r="B47" s="12" t="s">
        <v>179</v>
      </c>
      <c r="C47" s="12" t="s">
        <v>19</v>
      </c>
      <c r="D47" s="12" t="str">
        <f t="shared" si="23"/>
        <v>女</v>
      </c>
      <c r="E47" s="12" t="s">
        <v>180</v>
      </c>
      <c r="F47" s="12" t="s">
        <v>21</v>
      </c>
      <c r="G47" s="13" t="str">
        <f t="shared" si="24"/>
        <v>1944-04-10</v>
      </c>
      <c r="H47" s="19" t="s">
        <v>181</v>
      </c>
      <c r="I47" s="14" t="s">
        <v>182</v>
      </c>
      <c r="J47" s="41" t="str">
        <f>VLOOKUP(I47,省系统数据!H:H,1,0)</f>
        <v>440221194404100925</v>
      </c>
      <c r="K47" s="19">
        <v>800</v>
      </c>
      <c r="L47" s="19">
        <f t="shared" si="19"/>
        <v>384</v>
      </c>
      <c r="M47" s="19">
        <f t="shared" si="20"/>
        <v>128</v>
      </c>
      <c r="N47" s="19">
        <f t="shared" si="21"/>
        <v>128</v>
      </c>
      <c r="O47" s="19">
        <v>0</v>
      </c>
      <c r="P47" s="19">
        <f t="shared" si="22"/>
        <v>7680</v>
      </c>
      <c r="Q47" s="12"/>
      <c r="R47" s="6"/>
    </row>
    <row r="48" s="1" customFormat="1" ht="29" customHeight="1" spans="1:18">
      <c r="A48" s="12">
        <v>45</v>
      </c>
      <c r="B48" s="12" t="s">
        <v>183</v>
      </c>
      <c r="C48" s="12" t="s">
        <v>19</v>
      </c>
      <c r="D48" s="12" t="str">
        <f t="shared" si="23"/>
        <v>女</v>
      </c>
      <c r="E48" s="12" t="s">
        <v>184</v>
      </c>
      <c r="F48" s="12" t="s">
        <v>21</v>
      </c>
      <c r="G48" s="13" t="str">
        <f t="shared" si="24"/>
        <v>1955-10-11</v>
      </c>
      <c r="H48" s="19" t="s">
        <v>185</v>
      </c>
      <c r="I48" s="14" t="s">
        <v>186</v>
      </c>
      <c r="J48" s="41" t="str">
        <f>VLOOKUP(I48,省系统数据!H:H,1,0)</f>
        <v>440221195510110929</v>
      </c>
      <c r="K48" s="19">
        <v>700</v>
      </c>
      <c r="L48" s="19">
        <f t="shared" si="19"/>
        <v>336</v>
      </c>
      <c r="M48" s="19">
        <f t="shared" si="20"/>
        <v>112</v>
      </c>
      <c r="N48" s="19">
        <f t="shared" si="21"/>
        <v>112</v>
      </c>
      <c r="O48" s="19">
        <v>0</v>
      </c>
      <c r="P48" s="19">
        <f t="shared" si="22"/>
        <v>6720</v>
      </c>
      <c r="Q48" s="12"/>
      <c r="R48" s="6"/>
    </row>
    <row r="49" s="1" customFormat="1" ht="29" customHeight="1" spans="1:18">
      <c r="A49" s="12">
        <v>46</v>
      </c>
      <c r="B49" s="12" t="s">
        <v>187</v>
      </c>
      <c r="C49" s="12" t="s">
        <v>19</v>
      </c>
      <c r="D49" s="12" t="s">
        <v>69</v>
      </c>
      <c r="E49" s="12" t="s">
        <v>188</v>
      </c>
      <c r="F49" s="12" t="s">
        <v>71</v>
      </c>
      <c r="G49" s="13" t="s">
        <v>189</v>
      </c>
      <c r="H49" s="19" t="s">
        <v>190</v>
      </c>
      <c r="I49" s="14" t="s">
        <v>191</v>
      </c>
      <c r="J49" s="41" t="e">
        <f>VLOOKUP(I49,省系统数据!H:H,1,0)</f>
        <v>#N/A</v>
      </c>
      <c r="K49" s="19">
        <v>700</v>
      </c>
      <c r="L49" s="19">
        <v>0</v>
      </c>
      <c r="M49" s="19">
        <v>0</v>
      </c>
      <c r="N49" s="19">
        <f>K49*0.8</f>
        <v>560</v>
      </c>
      <c r="O49" s="19">
        <v>0</v>
      </c>
      <c r="P49" s="19">
        <f t="shared" si="22"/>
        <v>6720</v>
      </c>
      <c r="Q49" s="12" t="s">
        <v>126</v>
      </c>
      <c r="R49" s="6"/>
    </row>
    <row r="50" s="1" customFormat="1" ht="42" customHeight="1" spans="1:18">
      <c r="A50" s="12">
        <v>47</v>
      </c>
      <c r="B50" s="12" t="s">
        <v>192</v>
      </c>
      <c r="C50" s="12" t="s">
        <v>19</v>
      </c>
      <c r="D50" s="12" t="str">
        <f t="shared" ref="D50:D99" si="25">IF(MOD(MID(I50,15,3),2),"男","女")</f>
        <v>男</v>
      </c>
      <c r="E50" s="12" t="s">
        <v>193</v>
      </c>
      <c r="F50" s="12" t="s">
        <v>21</v>
      </c>
      <c r="G50" s="13" t="str">
        <f t="shared" ref="G50:G99" si="26">TEXT((LEN(I50)=15)*19&amp;MID(I50,7,6+(LEN(I50)=18)*2),"#-00-00")</f>
        <v>1978-10-31</v>
      </c>
      <c r="H50" s="87" t="s">
        <v>194</v>
      </c>
      <c r="I50" s="14" t="s">
        <v>195</v>
      </c>
      <c r="J50" s="41" t="e">
        <f>VLOOKUP(I50,省系统数据!H:H,1,0)</f>
        <v>#N/A</v>
      </c>
      <c r="K50" s="19">
        <v>900</v>
      </c>
      <c r="L50" s="19">
        <f t="shared" ref="L50:L57" si="27">K50*0.48</f>
        <v>432</v>
      </c>
      <c r="M50" s="19">
        <f t="shared" ref="M50:M57" si="28">K50*0.16</f>
        <v>144</v>
      </c>
      <c r="N50" s="19">
        <f t="shared" ref="N50:N57" si="29">K50*0.16</f>
        <v>144</v>
      </c>
      <c r="O50" s="19">
        <v>0</v>
      </c>
      <c r="P50" s="19">
        <f t="shared" si="22"/>
        <v>8640</v>
      </c>
      <c r="Q50" s="12" t="s">
        <v>196</v>
      </c>
      <c r="R50" s="6"/>
    </row>
    <row r="51" s="1" customFormat="1" ht="29" customHeight="1" spans="1:18">
      <c r="A51" s="12">
        <v>48</v>
      </c>
      <c r="B51" s="12" t="s">
        <v>197</v>
      </c>
      <c r="C51" s="12" t="s">
        <v>19</v>
      </c>
      <c r="D51" s="12" t="str">
        <f t="shared" si="25"/>
        <v>女</v>
      </c>
      <c r="E51" s="12" t="s">
        <v>198</v>
      </c>
      <c r="F51" s="12" t="s">
        <v>21</v>
      </c>
      <c r="G51" s="13" t="str">
        <f t="shared" si="26"/>
        <v>1940-06-12</v>
      </c>
      <c r="H51" s="19" t="s">
        <v>199</v>
      </c>
      <c r="I51" s="14" t="s">
        <v>200</v>
      </c>
      <c r="J51" s="41" t="str">
        <f>VLOOKUP(I51,省系统数据!H:H,1,0)</f>
        <v>440221194006126222</v>
      </c>
      <c r="K51" s="19">
        <v>900</v>
      </c>
      <c r="L51" s="19">
        <f t="shared" si="27"/>
        <v>432</v>
      </c>
      <c r="M51" s="19">
        <f t="shared" si="28"/>
        <v>144</v>
      </c>
      <c r="N51" s="19">
        <f t="shared" si="29"/>
        <v>144</v>
      </c>
      <c r="O51" s="19">
        <v>0</v>
      </c>
      <c r="P51" s="19">
        <f t="shared" si="22"/>
        <v>8640</v>
      </c>
      <c r="Q51" s="12"/>
      <c r="R51" s="6"/>
    </row>
    <row r="52" s="1" customFormat="1" ht="29" customHeight="1" spans="1:18">
      <c r="A52" s="12">
        <v>49</v>
      </c>
      <c r="B52" s="12" t="s">
        <v>201</v>
      </c>
      <c r="C52" s="12" t="s">
        <v>19</v>
      </c>
      <c r="D52" s="12" t="str">
        <f t="shared" si="25"/>
        <v>女</v>
      </c>
      <c r="E52" s="12" t="s">
        <v>202</v>
      </c>
      <c r="F52" s="12" t="s">
        <v>21</v>
      </c>
      <c r="G52" s="13" t="str">
        <f t="shared" si="26"/>
        <v>1938-07-17</v>
      </c>
      <c r="H52" s="19" t="s">
        <v>203</v>
      </c>
      <c r="I52" s="14" t="s">
        <v>204</v>
      </c>
      <c r="J52" s="41" t="str">
        <f>VLOOKUP(I52,省系统数据!H:H,1,0)</f>
        <v>440221193807176524</v>
      </c>
      <c r="K52" s="19">
        <v>900</v>
      </c>
      <c r="L52" s="19">
        <f t="shared" si="27"/>
        <v>432</v>
      </c>
      <c r="M52" s="19">
        <f t="shared" si="28"/>
        <v>144</v>
      </c>
      <c r="N52" s="19">
        <f t="shared" si="29"/>
        <v>144</v>
      </c>
      <c r="O52" s="19">
        <v>0</v>
      </c>
      <c r="P52" s="19">
        <f t="shared" si="22"/>
        <v>8640</v>
      </c>
      <c r="Q52" s="12"/>
      <c r="R52" s="6"/>
    </row>
    <row r="53" s="1" customFormat="1" ht="29" customHeight="1" spans="1:18">
      <c r="A53" s="12">
        <v>50</v>
      </c>
      <c r="B53" s="12" t="s">
        <v>205</v>
      </c>
      <c r="C53" s="12" t="s">
        <v>19</v>
      </c>
      <c r="D53" s="12" t="str">
        <f t="shared" si="25"/>
        <v>男</v>
      </c>
      <c r="E53" s="12" t="s">
        <v>206</v>
      </c>
      <c r="F53" s="12" t="s">
        <v>21</v>
      </c>
      <c r="G53" s="13" t="str">
        <f t="shared" si="26"/>
        <v>1941-05-02</v>
      </c>
      <c r="H53" s="19" t="s">
        <v>207</v>
      </c>
      <c r="I53" s="14" t="s">
        <v>208</v>
      </c>
      <c r="J53" s="41" t="str">
        <f>VLOOKUP(I53,省系统数据!H:H,1,0)</f>
        <v>440221194105026518</v>
      </c>
      <c r="K53" s="19">
        <v>900</v>
      </c>
      <c r="L53" s="19">
        <f t="shared" si="27"/>
        <v>432</v>
      </c>
      <c r="M53" s="19">
        <f t="shared" si="28"/>
        <v>144</v>
      </c>
      <c r="N53" s="19">
        <f t="shared" si="29"/>
        <v>144</v>
      </c>
      <c r="O53" s="19">
        <v>0</v>
      </c>
      <c r="P53" s="19">
        <f t="shared" si="22"/>
        <v>8640</v>
      </c>
      <c r="Q53" s="12"/>
      <c r="R53" s="6"/>
    </row>
    <row r="54" s="1" customFormat="1" ht="29" customHeight="1" spans="1:18">
      <c r="A54" s="12">
        <v>51</v>
      </c>
      <c r="B54" s="12" t="s">
        <v>209</v>
      </c>
      <c r="C54" s="12" t="s">
        <v>19</v>
      </c>
      <c r="D54" s="12" t="str">
        <f t="shared" si="25"/>
        <v>男</v>
      </c>
      <c r="E54" s="12" t="s">
        <v>210</v>
      </c>
      <c r="F54" s="12" t="s">
        <v>21</v>
      </c>
      <c r="G54" s="13" t="str">
        <f t="shared" si="26"/>
        <v>1940-09-14</v>
      </c>
      <c r="H54" s="19" t="s">
        <v>211</v>
      </c>
      <c r="I54" s="14" t="s">
        <v>212</v>
      </c>
      <c r="J54" s="41" t="str">
        <f>VLOOKUP(I54,省系统数据!H:H,1,0)</f>
        <v>440221194009146210</v>
      </c>
      <c r="K54" s="19">
        <v>900</v>
      </c>
      <c r="L54" s="19">
        <f t="shared" si="27"/>
        <v>432</v>
      </c>
      <c r="M54" s="19">
        <f t="shared" si="28"/>
        <v>144</v>
      </c>
      <c r="N54" s="19">
        <f t="shared" si="29"/>
        <v>144</v>
      </c>
      <c r="O54" s="19">
        <v>0</v>
      </c>
      <c r="P54" s="19">
        <f t="shared" si="22"/>
        <v>8640</v>
      </c>
      <c r="Q54" s="12"/>
      <c r="R54" s="6"/>
    </row>
    <row r="55" s="1" customFormat="1" ht="29" customHeight="1" spans="1:18">
      <c r="A55" s="12">
        <v>52</v>
      </c>
      <c r="B55" s="12" t="s">
        <v>213</v>
      </c>
      <c r="C55" s="12" t="s">
        <v>19</v>
      </c>
      <c r="D55" s="12" t="str">
        <f t="shared" si="25"/>
        <v>女</v>
      </c>
      <c r="E55" s="12" t="s">
        <v>214</v>
      </c>
      <c r="F55" s="12" t="s">
        <v>21</v>
      </c>
      <c r="G55" s="13" t="str">
        <f t="shared" si="26"/>
        <v>1945-03-12</v>
      </c>
      <c r="H55" s="19" t="s">
        <v>215</v>
      </c>
      <c r="I55" s="14" t="s">
        <v>216</v>
      </c>
      <c r="J55" s="41" t="str">
        <f>VLOOKUP(I55,省系统数据!H:H,1,0)</f>
        <v>440221194503126223</v>
      </c>
      <c r="K55" s="19">
        <v>900</v>
      </c>
      <c r="L55" s="19">
        <f t="shared" si="27"/>
        <v>432</v>
      </c>
      <c r="M55" s="19">
        <f t="shared" si="28"/>
        <v>144</v>
      </c>
      <c r="N55" s="19">
        <f t="shared" si="29"/>
        <v>144</v>
      </c>
      <c r="O55" s="19">
        <v>0</v>
      </c>
      <c r="P55" s="19">
        <f t="shared" si="22"/>
        <v>8640</v>
      </c>
      <c r="Q55" s="12"/>
      <c r="R55" s="6"/>
    </row>
    <row r="56" s="1" customFormat="1" ht="29" customHeight="1" spans="1:18">
      <c r="A56" s="12">
        <v>53</v>
      </c>
      <c r="B56" s="12" t="s">
        <v>217</v>
      </c>
      <c r="C56" s="12" t="s">
        <v>19</v>
      </c>
      <c r="D56" s="12" t="str">
        <f t="shared" si="25"/>
        <v>女</v>
      </c>
      <c r="E56" s="12" t="s">
        <v>218</v>
      </c>
      <c r="F56" s="12" t="s">
        <v>21</v>
      </c>
      <c r="G56" s="13" t="str">
        <f t="shared" si="26"/>
        <v>1952-06-30</v>
      </c>
      <c r="H56" s="19" t="s">
        <v>219</v>
      </c>
      <c r="I56" s="14" t="s">
        <v>220</v>
      </c>
      <c r="J56" s="41" t="str">
        <f>VLOOKUP(I56,省系统数据!H:H,1,0)</f>
        <v>440221195206306222</v>
      </c>
      <c r="K56" s="19">
        <v>900</v>
      </c>
      <c r="L56" s="19">
        <f t="shared" si="27"/>
        <v>432</v>
      </c>
      <c r="M56" s="19">
        <f t="shared" si="28"/>
        <v>144</v>
      </c>
      <c r="N56" s="19">
        <f t="shared" si="29"/>
        <v>144</v>
      </c>
      <c r="O56" s="19">
        <v>0</v>
      </c>
      <c r="P56" s="19">
        <f t="shared" si="22"/>
        <v>8640</v>
      </c>
      <c r="Q56" s="12"/>
      <c r="R56" s="6"/>
    </row>
    <row r="57" s="1" customFormat="1" ht="29" customHeight="1" spans="1:18">
      <c r="A57" s="12">
        <v>54</v>
      </c>
      <c r="B57" s="12" t="s">
        <v>221</v>
      </c>
      <c r="C57" s="12" t="s">
        <v>19</v>
      </c>
      <c r="D57" s="12" t="str">
        <f t="shared" si="25"/>
        <v>男</v>
      </c>
      <c r="E57" s="12" t="s">
        <v>222</v>
      </c>
      <c r="F57" s="12" t="s">
        <v>21</v>
      </c>
      <c r="G57" s="13" t="str">
        <f t="shared" si="26"/>
        <v>1940-10-05</v>
      </c>
      <c r="H57" s="19" t="s">
        <v>223</v>
      </c>
      <c r="I57" s="14" t="s">
        <v>224</v>
      </c>
      <c r="J57" s="41" t="str">
        <f>VLOOKUP(I57,省系统数据!H:H,1,0)</f>
        <v>440221194010056212</v>
      </c>
      <c r="K57" s="19">
        <v>900</v>
      </c>
      <c r="L57" s="19">
        <f t="shared" si="27"/>
        <v>432</v>
      </c>
      <c r="M57" s="19">
        <f t="shared" si="28"/>
        <v>144</v>
      </c>
      <c r="N57" s="19">
        <f t="shared" si="29"/>
        <v>144</v>
      </c>
      <c r="O57" s="19">
        <v>0</v>
      </c>
      <c r="P57" s="19">
        <f t="shared" si="22"/>
        <v>8640</v>
      </c>
      <c r="Q57" s="12"/>
      <c r="R57" s="6"/>
    </row>
    <row r="58" s="1" customFormat="1" ht="29" customHeight="1" spans="1:18">
      <c r="A58" s="12">
        <v>55</v>
      </c>
      <c r="B58" s="12" t="s">
        <v>225</v>
      </c>
      <c r="C58" s="12" t="s">
        <v>19</v>
      </c>
      <c r="D58" s="12" t="str">
        <f t="shared" si="25"/>
        <v>男</v>
      </c>
      <c r="E58" s="12" t="s">
        <v>214</v>
      </c>
      <c r="F58" s="12" t="s">
        <v>21</v>
      </c>
      <c r="G58" s="13" t="str">
        <f t="shared" si="26"/>
        <v>1948-10-18</v>
      </c>
      <c r="H58" s="19" t="s">
        <v>226</v>
      </c>
      <c r="I58" s="14" t="s">
        <v>227</v>
      </c>
      <c r="J58" s="41" t="e">
        <f>VLOOKUP(I58,省系统数据!H:H,1,0)</f>
        <v>#N/A</v>
      </c>
      <c r="K58" s="19">
        <v>400</v>
      </c>
      <c r="L58" s="19">
        <v>0</v>
      </c>
      <c r="M58" s="19">
        <f>K58*0.2</f>
        <v>80</v>
      </c>
      <c r="N58" s="19">
        <v>320</v>
      </c>
      <c r="O58" s="19">
        <v>0</v>
      </c>
      <c r="P58" s="19">
        <f t="shared" si="22"/>
        <v>4800</v>
      </c>
      <c r="Q58" s="12" t="s">
        <v>51</v>
      </c>
      <c r="R58" s="6"/>
    </row>
    <row r="59" s="1" customFormat="1" ht="29" customHeight="1" spans="1:18">
      <c r="A59" s="12">
        <v>56</v>
      </c>
      <c r="B59" s="12" t="s">
        <v>228</v>
      </c>
      <c r="C59" s="12" t="s">
        <v>19</v>
      </c>
      <c r="D59" s="12" t="str">
        <f t="shared" si="25"/>
        <v>女</v>
      </c>
      <c r="E59" s="12" t="s">
        <v>206</v>
      </c>
      <c r="F59" s="12" t="s">
        <v>33</v>
      </c>
      <c r="G59" s="13" t="str">
        <f t="shared" si="26"/>
        <v>1955-02-01</v>
      </c>
      <c r="H59" s="19" t="s">
        <v>229</v>
      </c>
      <c r="I59" s="14" t="s">
        <v>230</v>
      </c>
      <c r="J59" s="41" t="str">
        <f>VLOOKUP(I59,省系统数据!H:H,1,0)</f>
        <v>440221195502016529</v>
      </c>
      <c r="K59" s="19">
        <v>800</v>
      </c>
      <c r="L59" s="19">
        <f t="shared" ref="L59:L95" si="30">K59*0.48</f>
        <v>384</v>
      </c>
      <c r="M59" s="19">
        <f t="shared" ref="M59:M95" si="31">K59*0.16</f>
        <v>128</v>
      </c>
      <c r="N59" s="19">
        <f t="shared" ref="N59:N95" si="32">K59*0.16</f>
        <v>128</v>
      </c>
      <c r="O59" s="19">
        <v>0</v>
      </c>
      <c r="P59" s="19">
        <f t="shared" si="22"/>
        <v>7680</v>
      </c>
      <c r="Q59" s="12"/>
      <c r="R59" s="6"/>
    </row>
    <row r="60" s="1" customFormat="1" ht="29" customHeight="1" spans="1:18">
      <c r="A60" s="12">
        <v>57</v>
      </c>
      <c r="B60" s="12" t="s">
        <v>231</v>
      </c>
      <c r="C60" s="12" t="s">
        <v>19</v>
      </c>
      <c r="D60" s="12" t="str">
        <f t="shared" si="25"/>
        <v>女</v>
      </c>
      <c r="E60" s="12" t="s">
        <v>232</v>
      </c>
      <c r="F60" s="12" t="s">
        <v>33</v>
      </c>
      <c r="G60" s="13" t="str">
        <f t="shared" si="26"/>
        <v>1957-08-25</v>
      </c>
      <c r="H60" s="19" t="s">
        <v>233</v>
      </c>
      <c r="I60" s="14" t="s">
        <v>234</v>
      </c>
      <c r="J60" s="41" t="str">
        <f>VLOOKUP(I60,省系统数据!H:H,1,0)</f>
        <v>440221195708256544</v>
      </c>
      <c r="K60" s="19">
        <v>700</v>
      </c>
      <c r="L60" s="19">
        <f t="shared" si="30"/>
        <v>336</v>
      </c>
      <c r="M60" s="19">
        <f t="shared" si="31"/>
        <v>112</v>
      </c>
      <c r="N60" s="19">
        <f t="shared" si="32"/>
        <v>112</v>
      </c>
      <c r="O60" s="19">
        <v>0</v>
      </c>
      <c r="P60" s="19">
        <f t="shared" si="22"/>
        <v>6720</v>
      </c>
      <c r="Q60" s="12"/>
      <c r="R60" s="6"/>
    </row>
    <row r="61" s="1" customFormat="1" ht="29" customHeight="1" spans="1:18">
      <c r="A61" s="12">
        <v>58</v>
      </c>
      <c r="B61" s="12" t="s">
        <v>235</v>
      </c>
      <c r="C61" s="12" t="s">
        <v>19</v>
      </c>
      <c r="D61" s="12" t="str">
        <f t="shared" si="25"/>
        <v>女</v>
      </c>
      <c r="E61" s="12" t="s">
        <v>236</v>
      </c>
      <c r="F61" s="12" t="s">
        <v>33</v>
      </c>
      <c r="G61" s="13" t="str">
        <f t="shared" si="26"/>
        <v>1952-01-03</v>
      </c>
      <c r="H61" s="19" t="s">
        <v>237</v>
      </c>
      <c r="I61" s="14" t="s">
        <v>238</v>
      </c>
      <c r="J61" s="41" t="str">
        <f>VLOOKUP(I61,省系统数据!H:H,1,0)</f>
        <v>440221195201036526</v>
      </c>
      <c r="K61" s="19">
        <v>700</v>
      </c>
      <c r="L61" s="19">
        <f t="shared" si="30"/>
        <v>336</v>
      </c>
      <c r="M61" s="19">
        <f t="shared" si="31"/>
        <v>112</v>
      </c>
      <c r="N61" s="19">
        <f t="shared" si="32"/>
        <v>112</v>
      </c>
      <c r="O61" s="19">
        <v>0</v>
      </c>
      <c r="P61" s="19">
        <f t="shared" si="22"/>
        <v>6720</v>
      </c>
      <c r="Q61" s="12"/>
      <c r="R61" s="6"/>
    </row>
    <row r="62" s="1" customFormat="1" ht="29" customHeight="1" spans="1:18">
      <c r="A62" s="12">
        <v>59</v>
      </c>
      <c r="B62" s="12" t="s">
        <v>239</v>
      </c>
      <c r="C62" s="12" t="s">
        <v>19</v>
      </c>
      <c r="D62" s="12" t="str">
        <f t="shared" si="25"/>
        <v>女</v>
      </c>
      <c r="E62" s="12" t="s">
        <v>240</v>
      </c>
      <c r="F62" s="12" t="s">
        <v>33</v>
      </c>
      <c r="G62" s="13" t="str">
        <f t="shared" si="26"/>
        <v>1955-05-15</v>
      </c>
      <c r="H62" s="19" t="s">
        <v>241</v>
      </c>
      <c r="I62" s="14" t="s">
        <v>242</v>
      </c>
      <c r="J62" s="41" t="str">
        <f>VLOOKUP(I62,省系统数据!H:H,1,0)</f>
        <v>440221195505156228</v>
      </c>
      <c r="K62" s="19">
        <v>700</v>
      </c>
      <c r="L62" s="19">
        <f t="shared" si="30"/>
        <v>336</v>
      </c>
      <c r="M62" s="19">
        <f t="shared" si="31"/>
        <v>112</v>
      </c>
      <c r="N62" s="19">
        <f t="shared" si="32"/>
        <v>112</v>
      </c>
      <c r="O62" s="19">
        <v>0</v>
      </c>
      <c r="P62" s="19">
        <f t="shared" si="22"/>
        <v>6720</v>
      </c>
      <c r="Q62" s="12"/>
      <c r="R62" s="6"/>
    </row>
    <row r="63" s="1" customFormat="1" ht="29" customHeight="1" spans="1:18">
      <c r="A63" s="12">
        <v>60</v>
      </c>
      <c r="B63" s="12" t="s">
        <v>243</v>
      </c>
      <c r="C63" s="12" t="s">
        <v>19</v>
      </c>
      <c r="D63" s="12" t="str">
        <f t="shared" si="25"/>
        <v>女</v>
      </c>
      <c r="E63" s="12" t="s">
        <v>210</v>
      </c>
      <c r="F63" s="12" t="s">
        <v>33</v>
      </c>
      <c r="G63" s="13" t="str">
        <f t="shared" si="26"/>
        <v>1947-08-18</v>
      </c>
      <c r="H63" s="19" t="s">
        <v>244</v>
      </c>
      <c r="I63" s="14" t="s">
        <v>245</v>
      </c>
      <c r="J63" s="41" t="str">
        <f>VLOOKUP(I63,省系统数据!H:H,1,0)</f>
        <v>440221194708185921</v>
      </c>
      <c r="K63" s="19">
        <v>900</v>
      </c>
      <c r="L63" s="19">
        <f t="shared" si="30"/>
        <v>432</v>
      </c>
      <c r="M63" s="19">
        <f t="shared" si="31"/>
        <v>144</v>
      </c>
      <c r="N63" s="19">
        <f t="shared" si="32"/>
        <v>144</v>
      </c>
      <c r="O63" s="19">
        <v>0</v>
      </c>
      <c r="P63" s="19">
        <f t="shared" si="22"/>
        <v>8640</v>
      </c>
      <c r="Q63" s="12"/>
      <c r="R63" s="6"/>
    </row>
    <row r="64" s="1" customFormat="1" ht="29" customHeight="1" spans="1:18">
      <c r="A64" s="12">
        <v>61</v>
      </c>
      <c r="B64" s="12" t="s">
        <v>246</v>
      </c>
      <c r="C64" s="12" t="s">
        <v>19</v>
      </c>
      <c r="D64" s="12" t="str">
        <f t="shared" si="25"/>
        <v>女</v>
      </c>
      <c r="E64" s="12" t="s">
        <v>198</v>
      </c>
      <c r="F64" s="12" t="s">
        <v>33</v>
      </c>
      <c r="G64" s="13" t="str">
        <f t="shared" si="26"/>
        <v>1955-01-20</v>
      </c>
      <c r="H64" s="19" t="s">
        <v>247</v>
      </c>
      <c r="I64" s="14" t="s">
        <v>248</v>
      </c>
      <c r="J64" s="41" t="str">
        <f>VLOOKUP(I64,省系统数据!H:H,1,0)</f>
        <v>440221195501206240</v>
      </c>
      <c r="K64" s="19">
        <v>800</v>
      </c>
      <c r="L64" s="19">
        <f t="shared" si="30"/>
        <v>384</v>
      </c>
      <c r="M64" s="19">
        <f t="shared" si="31"/>
        <v>128</v>
      </c>
      <c r="N64" s="19">
        <f t="shared" si="32"/>
        <v>128</v>
      </c>
      <c r="O64" s="19">
        <v>0</v>
      </c>
      <c r="P64" s="19">
        <f t="shared" si="22"/>
        <v>7680</v>
      </c>
      <c r="Q64" s="12"/>
      <c r="R64" s="6"/>
    </row>
    <row r="65" s="1" customFormat="1" ht="29" customHeight="1" spans="1:18">
      <c r="A65" s="12">
        <v>62</v>
      </c>
      <c r="B65" s="12" t="s">
        <v>249</v>
      </c>
      <c r="C65" s="12" t="s">
        <v>19</v>
      </c>
      <c r="D65" s="12" t="str">
        <f t="shared" si="25"/>
        <v>女</v>
      </c>
      <c r="E65" s="12" t="s">
        <v>250</v>
      </c>
      <c r="F65" s="12" t="s">
        <v>33</v>
      </c>
      <c r="G65" s="13" t="str">
        <f t="shared" si="26"/>
        <v>1946-06-08</v>
      </c>
      <c r="H65" s="19" t="s">
        <v>251</v>
      </c>
      <c r="I65" s="14" t="s">
        <v>252</v>
      </c>
      <c r="J65" s="41" t="str">
        <f>VLOOKUP(I65,省系统数据!H:H,1,0)</f>
        <v>440221194606086527</v>
      </c>
      <c r="K65" s="19">
        <v>700</v>
      </c>
      <c r="L65" s="19">
        <f t="shared" si="30"/>
        <v>336</v>
      </c>
      <c r="M65" s="19">
        <f t="shared" si="31"/>
        <v>112</v>
      </c>
      <c r="N65" s="19">
        <f t="shared" si="32"/>
        <v>112</v>
      </c>
      <c r="O65" s="19">
        <v>0</v>
      </c>
      <c r="P65" s="19">
        <f t="shared" si="22"/>
        <v>6720</v>
      </c>
      <c r="Q65" s="12"/>
      <c r="R65" s="6"/>
    </row>
    <row r="66" s="1" customFormat="1" ht="29" customHeight="1" spans="1:18">
      <c r="A66" s="12">
        <v>63</v>
      </c>
      <c r="B66" s="12" t="s">
        <v>253</v>
      </c>
      <c r="C66" s="12" t="s">
        <v>19</v>
      </c>
      <c r="D66" s="12" t="str">
        <f t="shared" si="25"/>
        <v>女</v>
      </c>
      <c r="E66" s="12" t="s">
        <v>240</v>
      </c>
      <c r="F66" s="12" t="s">
        <v>33</v>
      </c>
      <c r="G66" s="13" t="str">
        <f t="shared" si="26"/>
        <v>1950-08-03</v>
      </c>
      <c r="H66" s="19" t="s">
        <v>254</v>
      </c>
      <c r="I66" s="14" t="s">
        <v>255</v>
      </c>
      <c r="J66" s="41" t="str">
        <f>VLOOKUP(I66,省系统数据!H:H,1,0)</f>
        <v>440221195008036241</v>
      </c>
      <c r="K66" s="19">
        <v>700</v>
      </c>
      <c r="L66" s="19">
        <f t="shared" si="30"/>
        <v>336</v>
      </c>
      <c r="M66" s="19">
        <f t="shared" si="31"/>
        <v>112</v>
      </c>
      <c r="N66" s="19">
        <f t="shared" si="32"/>
        <v>112</v>
      </c>
      <c r="O66" s="19">
        <v>0</v>
      </c>
      <c r="P66" s="19">
        <f t="shared" si="22"/>
        <v>6720</v>
      </c>
      <c r="Q66" s="12"/>
      <c r="R66" s="6"/>
    </row>
    <row r="67" s="1" customFormat="1" ht="29" customHeight="1" spans="1:18">
      <c r="A67" s="12">
        <v>64</v>
      </c>
      <c r="B67" s="12" t="s">
        <v>256</v>
      </c>
      <c r="C67" s="12" t="s">
        <v>19</v>
      </c>
      <c r="D67" s="12" t="str">
        <f t="shared" si="25"/>
        <v>女</v>
      </c>
      <c r="E67" s="12" t="s">
        <v>210</v>
      </c>
      <c r="F67" s="12" t="s">
        <v>33</v>
      </c>
      <c r="G67" s="13" t="str">
        <f t="shared" si="26"/>
        <v>1931-08-05</v>
      </c>
      <c r="H67" s="19" t="s">
        <v>257</v>
      </c>
      <c r="I67" s="14" t="s">
        <v>258</v>
      </c>
      <c r="J67" s="41" t="str">
        <f>VLOOKUP(I67,省系统数据!H:H,1,0)</f>
        <v>440221193108056224</v>
      </c>
      <c r="K67" s="19">
        <v>700</v>
      </c>
      <c r="L67" s="19">
        <f t="shared" si="30"/>
        <v>336</v>
      </c>
      <c r="M67" s="19">
        <f t="shared" si="31"/>
        <v>112</v>
      </c>
      <c r="N67" s="19">
        <f t="shared" si="32"/>
        <v>112</v>
      </c>
      <c r="O67" s="19">
        <v>0</v>
      </c>
      <c r="P67" s="19">
        <f t="shared" si="22"/>
        <v>6720</v>
      </c>
      <c r="Q67" s="12"/>
      <c r="R67" s="6"/>
    </row>
    <row r="68" s="1" customFormat="1" ht="29" customHeight="1" spans="1:18">
      <c r="A68" s="12">
        <v>65</v>
      </c>
      <c r="B68" s="12" t="s">
        <v>259</v>
      </c>
      <c r="C68" s="12" t="s">
        <v>19</v>
      </c>
      <c r="D68" s="12" t="str">
        <f t="shared" si="25"/>
        <v>女</v>
      </c>
      <c r="E68" s="12" t="s">
        <v>260</v>
      </c>
      <c r="F68" s="12" t="s">
        <v>33</v>
      </c>
      <c r="G68" s="13" t="str">
        <f t="shared" si="26"/>
        <v>1929-02-21</v>
      </c>
      <c r="H68" s="19" t="s">
        <v>261</v>
      </c>
      <c r="I68" s="14" t="s">
        <v>262</v>
      </c>
      <c r="J68" s="41" t="str">
        <f>VLOOKUP(I68,省系统数据!H:H,1,0)</f>
        <v>440221192902216628</v>
      </c>
      <c r="K68" s="19">
        <v>700</v>
      </c>
      <c r="L68" s="19">
        <f t="shared" si="30"/>
        <v>336</v>
      </c>
      <c r="M68" s="19">
        <f t="shared" si="31"/>
        <v>112</v>
      </c>
      <c r="N68" s="19">
        <f t="shared" si="32"/>
        <v>112</v>
      </c>
      <c r="O68" s="19">
        <v>0</v>
      </c>
      <c r="P68" s="19">
        <f t="shared" si="22"/>
        <v>6720</v>
      </c>
      <c r="Q68" s="12"/>
      <c r="R68" s="6"/>
    </row>
    <row r="69" s="1" customFormat="1" ht="29" customHeight="1" spans="1:18">
      <c r="A69" s="12">
        <v>66</v>
      </c>
      <c r="B69" s="12" t="s">
        <v>263</v>
      </c>
      <c r="C69" s="12" t="s">
        <v>19</v>
      </c>
      <c r="D69" s="12" t="str">
        <f t="shared" si="25"/>
        <v>男</v>
      </c>
      <c r="E69" s="12" t="s">
        <v>264</v>
      </c>
      <c r="F69" s="12" t="s">
        <v>71</v>
      </c>
      <c r="G69" s="13" t="str">
        <f t="shared" si="26"/>
        <v>1936-11-20</v>
      </c>
      <c r="H69" s="19" t="s">
        <v>265</v>
      </c>
      <c r="I69" s="14" t="s">
        <v>266</v>
      </c>
      <c r="J69" s="41" t="str">
        <f>VLOOKUP(I69,省系统数据!H:H,1,0)</f>
        <v>440221193611206218</v>
      </c>
      <c r="K69" s="19">
        <v>700</v>
      </c>
      <c r="L69" s="19">
        <f t="shared" si="30"/>
        <v>336</v>
      </c>
      <c r="M69" s="19">
        <f t="shared" si="31"/>
        <v>112</v>
      </c>
      <c r="N69" s="19">
        <f t="shared" si="32"/>
        <v>112</v>
      </c>
      <c r="O69" s="19">
        <v>0</v>
      </c>
      <c r="P69" s="19">
        <f t="shared" ref="P69:P100" si="33">(L69+M69+N69)*12</f>
        <v>6720</v>
      </c>
      <c r="Q69" s="12"/>
      <c r="R69" s="6"/>
    </row>
    <row r="70" s="1" customFormat="1" ht="29" customHeight="1" spans="1:18">
      <c r="A70" s="12">
        <v>67</v>
      </c>
      <c r="B70" s="12" t="s">
        <v>267</v>
      </c>
      <c r="C70" s="12" t="s">
        <v>19</v>
      </c>
      <c r="D70" s="12" t="str">
        <f t="shared" si="25"/>
        <v>女</v>
      </c>
      <c r="E70" s="12" t="s">
        <v>268</v>
      </c>
      <c r="F70" s="12" t="s">
        <v>21</v>
      </c>
      <c r="G70" s="13" t="str">
        <f t="shared" si="26"/>
        <v>1947-10-11</v>
      </c>
      <c r="H70" s="19" t="s">
        <v>269</v>
      </c>
      <c r="I70" s="14" t="s">
        <v>270</v>
      </c>
      <c r="J70" s="41" t="str">
        <f>VLOOKUP(I70,省系统数据!H:H,1,0)</f>
        <v>44022119471011222X</v>
      </c>
      <c r="K70" s="19">
        <v>900</v>
      </c>
      <c r="L70" s="19">
        <f t="shared" si="30"/>
        <v>432</v>
      </c>
      <c r="M70" s="19">
        <f t="shared" si="31"/>
        <v>144</v>
      </c>
      <c r="N70" s="19">
        <f t="shared" si="32"/>
        <v>144</v>
      </c>
      <c r="O70" s="19">
        <v>0</v>
      </c>
      <c r="P70" s="19">
        <f t="shared" si="33"/>
        <v>8640</v>
      </c>
      <c r="Q70" s="12"/>
      <c r="R70" s="6"/>
    </row>
    <row r="71" s="1" customFormat="1" ht="29" customHeight="1" spans="1:18">
      <c r="A71" s="12">
        <v>68</v>
      </c>
      <c r="B71" s="12" t="s">
        <v>271</v>
      </c>
      <c r="C71" s="12" t="s">
        <v>19</v>
      </c>
      <c r="D71" s="12" t="str">
        <f t="shared" si="25"/>
        <v>男</v>
      </c>
      <c r="E71" s="12" t="s">
        <v>272</v>
      </c>
      <c r="F71" s="12" t="s">
        <v>21</v>
      </c>
      <c r="G71" s="13" t="str">
        <f t="shared" si="26"/>
        <v>1943-06-08</v>
      </c>
      <c r="H71" s="19" t="s">
        <v>273</v>
      </c>
      <c r="I71" s="14" t="s">
        <v>274</v>
      </c>
      <c r="J71" s="41" t="str">
        <f>VLOOKUP(I71,省系统数据!H:H,1,0)</f>
        <v>440221194306083017</v>
      </c>
      <c r="K71" s="19">
        <v>900</v>
      </c>
      <c r="L71" s="19">
        <f t="shared" si="30"/>
        <v>432</v>
      </c>
      <c r="M71" s="19">
        <f t="shared" si="31"/>
        <v>144</v>
      </c>
      <c r="N71" s="19">
        <f t="shared" si="32"/>
        <v>144</v>
      </c>
      <c r="O71" s="19">
        <v>0</v>
      </c>
      <c r="P71" s="19">
        <f t="shared" si="33"/>
        <v>8640</v>
      </c>
      <c r="Q71" s="12"/>
      <c r="R71" s="6"/>
    </row>
    <row r="72" s="1" customFormat="1" ht="29" customHeight="1" spans="1:18">
      <c r="A72" s="12">
        <v>69</v>
      </c>
      <c r="B72" s="12" t="s">
        <v>275</v>
      </c>
      <c r="C72" s="12" t="s">
        <v>19</v>
      </c>
      <c r="D72" s="12" t="str">
        <f t="shared" si="25"/>
        <v>男</v>
      </c>
      <c r="E72" s="12" t="s">
        <v>276</v>
      </c>
      <c r="F72" s="12" t="s">
        <v>21</v>
      </c>
      <c r="G72" s="13" t="str">
        <f t="shared" si="26"/>
        <v>1947-05-13</v>
      </c>
      <c r="H72" s="19" t="s">
        <v>277</v>
      </c>
      <c r="I72" s="14" t="s">
        <v>278</v>
      </c>
      <c r="J72" s="41" t="str">
        <f>VLOOKUP(I72,省系统数据!H:H,1,0)</f>
        <v>440221194705132218</v>
      </c>
      <c r="K72" s="19">
        <v>900</v>
      </c>
      <c r="L72" s="19">
        <f t="shared" si="30"/>
        <v>432</v>
      </c>
      <c r="M72" s="19">
        <f t="shared" si="31"/>
        <v>144</v>
      </c>
      <c r="N72" s="19">
        <f t="shared" si="32"/>
        <v>144</v>
      </c>
      <c r="O72" s="19">
        <v>0</v>
      </c>
      <c r="P72" s="19">
        <f t="shared" si="33"/>
        <v>8640</v>
      </c>
      <c r="Q72" s="12"/>
      <c r="R72" s="6"/>
    </row>
    <row r="73" s="1" customFormat="1" ht="29" customHeight="1" spans="1:18">
      <c r="A73" s="12">
        <v>70</v>
      </c>
      <c r="B73" s="12" t="s">
        <v>279</v>
      </c>
      <c r="C73" s="12" t="s">
        <v>19</v>
      </c>
      <c r="D73" s="12" t="str">
        <f t="shared" si="25"/>
        <v>男</v>
      </c>
      <c r="E73" s="12" t="s">
        <v>280</v>
      </c>
      <c r="F73" s="12" t="s">
        <v>21</v>
      </c>
      <c r="G73" s="13" t="str">
        <f t="shared" si="26"/>
        <v>1947-06-03</v>
      </c>
      <c r="H73" s="19" t="s">
        <v>281</v>
      </c>
      <c r="I73" s="14" t="s">
        <v>282</v>
      </c>
      <c r="J73" s="41" t="str">
        <f>VLOOKUP(I73,省系统数据!H:H,1,0)</f>
        <v>440221194706032219</v>
      </c>
      <c r="K73" s="19">
        <v>900</v>
      </c>
      <c r="L73" s="19">
        <f t="shared" si="30"/>
        <v>432</v>
      </c>
      <c r="M73" s="19">
        <f t="shared" si="31"/>
        <v>144</v>
      </c>
      <c r="N73" s="19">
        <f t="shared" si="32"/>
        <v>144</v>
      </c>
      <c r="O73" s="19">
        <v>0</v>
      </c>
      <c r="P73" s="19">
        <f t="shared" si="33"/>
        <v>8640</v>
      </c>
      <c r="Q73" s="12"/>
      <c r="R73" s="6"/>
    </row>
    <row r="74" s="1" customFormat="1" ht="29" customHeight="1" spans="1:18">
      <c r="A74" s="12">
        <v>71</v>
      </c>
      <c r="B74" s="12" t="s">
        <v>283</v>
      </c>
      <c r="C74" s="12" t="s">
        <v>19</v>
      </c>
      <c r="D74" s="12" t="str">
        <f t="shared" si="25"/>
        <v>男</v>
      </c>
      <c r="E74" s="12" t="s">
        <v>284</v>
      </c>
      <c r="F74" s="12" t="s">
        <v>21</v>
      </c>
      <c r="G74" s="13" t="str">
        <f t="shared" si="26"/>
        <v>1946-06-19</v>
      </c>
      <c r="H74" s="19" t="s">
        <v>285</v>
      </c>
      <c r="I74" s="14" t="s">
        <v>286</v>
      </c>
      <c r="J74" s="41" t="str">
        <f>VLOOKUP(I74,省系统数据!H:H,1,0)</f>
        <v>440221194606192215</v>
      </c>
      <c r="K74" s="19">
        <v>900</v>
      </c>
      <c r="L74" s="19">
        <f t="shared" si="30"/>
        <v>432</v>
      </c>
      <c r="M74" s="19">
        <f t="shared" si="31"/>
        <v>144</v>
      </c>
      <c r="N74" s="19">
        <f t="shared" si="32"/>
        <v>144</v>
      </c>
      <c r="O74" s="19">
        <v>0</v>
      </c>
      <c r="P74" s="19">
        <f t="shared" si="33"/>
        <v>8640</v>
      </c>
      <c r="Q74" s="12"/>
      <c r="R74" s="6"/>
    </row>
    <row r="75" s="1" customFormat="1" ht="29" customHeight="1" spans="1:18">
      <c r="A75" s="12">
        <v>72</v>
      </c>
      <c r="B75" s="12" t="s">
        <v>287</v>
      </c>
      <c r="C75" s="12" t="s">
        <v>19</v>
      </c>
      <c r="D75" s="12" t="str">
        <f t="shared" si="25"/>
        <v>男</v>
      </c>
      <c r="E75" s="12" t="s">
        <v>288</v>
      </c>
      <c r="F75" s="12" t="s">
        <v>21</v>
      </c>
      <c r="G75" s="13" t="str">
        <f t="shared" si="26"/>
        <v>1950-03-24</v>
      </c>
      <c r="H75" s="19" t="s">
        <v>289</v>
      </c>
      <c r="I75" s="14" t="s">
        <v>290</v>
      </c>
      <c r="J75" s="41" t="str">
        <f>VLOOKUP(I75,省系统数据!H:H,1,0)</f>
        <v>440221195003242214</v>
      </c>
      <c r="K75" s="19">
        <v>900</v>
      </c>
      <c r="L75" s="19">
        <f t="shared" si="30"/>
        <v>432</v>
      </c>
      <c r="M75" s="19">
        <f t="shared" si="31"/>
        <v>144</v>
      </c>
      <c r="N75" s="19">
        <f t="shared" si="32"/>
        <v>144</v>
      </c>
      <c r="O75" s="19">
        <v>0</v>
      </c>
      <c r="P75" s="19">
        <f t="shared" si="33"/>
        <v>8640</v>
      </c>
      <c r="Q75" s="12"/>
      <c r="R75" s="6"/>
    </row>
    <row r="76" s="1" customFormat="1" ht="29" customHeight="1" spans="1:18">
      <c r="A76" s="12">
        <v>73</v>
      </c>
      <c r="B76" s="12" t="s">
        <v>291</v>
      </c>
      <c r="C76" s="12" t="s">
        <v>19</v>
      </c>
      <c r="D76" s="12" t="str">
        <f t="shared" si="25"/>
        <v>男</v>
      </c>
      <c r="E76" s="12" t="s">
        <v>268</v>
      </c>
      <c r="F76" s="12" t="s">
        <v>21</v>
      </c>
      <c r="G76" s="13" t="str">
        <f t="shared" si="26"/>
        <v>1947-01-12</v>
      </c>
      <c r="H76" s="19" t="s">
        <v>292</v>
      </c>
      <c r="I76" s="14" t="s">
        <v>293</v>
      </c>
      <c r="J76" s="41" t="str">
        <f>VLOOKUP(I76,省系统数据!H:H,1,0)</f>
        <v>440221194701122215</v>
      </c>
      <c r="K76" s="19">
        <v>900</v>
      </c>
      <c r="L76" s="19">
        <f t="shared" si="30"/>
        <v>432</v>
      </c>
      <c r="M76" s="19">
        <f t="shared" si="31"/>
        <v>144</v>
      </c>
      <c r="N76" s="19">
        <f t="shared" si="32"/>
        <v>144</v>
      </c>
      <c r="O76" s="19">
        <v>0</v>
      </c>
      <c r="P76" s="19">
        <f t="shared" si="33"/>
        <v>8640</v>
      </c>
      <c r="Q76" s="12"/>
      <c r="R76" s="6"/>
    </row>
    <row r="77" s="1" customFormat="1" ht="29" customHeight="1" spans="1:18">
      <c r="A77" s="12">
        <v>74</v>
      </c>
      <c r="B77" s="12" t="s">
        <v>294</v>
      </c>
      <c r="C77" s="12" t="s">
        <v>19</v>
      </c>
      <c r="D77" s="12" t="str">
        <f t="shared" si="25"/>
        <v>男</v>
      </c>
      <c r="E77" s="12" t="s">
        <v>295</v>
      </c>
      <c r="F77" s="12" t="s">
        <v>21</v>
      </c>
      <c r="G77" s="13" t="str">
        <f t="shared" si="26"/>
        <v>1949-10-05</v>
      </c>
      <c r="H77" s="19" t="s">
        <v>296</v>
      </c>
      <c r="I77" s="14" t="s">
        <v>297</v>
      </c>
      <c r="J77" s="41" t="str">
        <f>VLOOKUP(I77,省系统数据!H:H,1,0)</f>
        <v>440221194910052217</v>
      </c>
      <c r="K77" s="19">
        <v>900</v>
      </c>
      <c r="L77" s="19">
        <f t="shared" si="30"/>
        <v>432</v>
      </c>
      <c r="M77" s="19">
        <f t="shared" si="31"/>
        <v>144</v>
      </c>
      <c r="N77" s="19">
        <f t="shared" si="32"/>
        <v>144</v>
      </c>
      <c r="O77" s="19">
        <v>0</v>
      </c>
      <c r="P77" s="19">
        <f t="shared" si="33"/>
        <v>8640</v>
      </c>
      <c r="Q77" s="12"/>
      <c r="R77" s="6"/>
    </row>
    <row r="78" s="1" customFormat="1" ht="29" customHeight="1" spans="1:18">
      <c r="A78" s="12">
        <v>75</v>
      </c>
      <c r="B78" s="12" t="s">
        <v>298</v>
      </c>
      <c r="C78" s="12" t="s">
        <v>19</v>
      </c>
      <c r="D78" s="12" t="str">
        <f t="shared" si="25"/>
        <v>女</v>
      </c>
      <c r="E78" s="12" t="s">
        <v>299</v>
      </c>
      <c r="F78" s="12" t="s">
        <v>33</v>
      </c>
      <c r="G78" s="13" t="str">
        <f t="shared" si="26"/>
        <v>1955-09-10</v>
      </c>
      <c r="H78" s="19" t="s">
        <v>300</v>
      </c>
      <c r="I78" s="14" t="s">
        <v>301</v>
      </c>
      <c r="J78" s="41" t="str">
        <f>VLOOKUP(I78,省系统数据!H:H,1,0)</f>
        <v>440221195509102227</v>
      </c>
      <c r="K78" s="19">
        <v>700</v>
      </c>
      <c r="L78" s="19">
        <f t="shared" si="30"/>
        <v>336</v>
      </c>
      <c r="M78" s="19">
        <f t="shared" si="31"/>
        <v>112</v>
      </c>
      <c r="N78" s="19">
        <f t="shared" si="32"/>
        <v>112</v>
      </c>
      <c r="O78" s="19">
        <v>0</v>
      </c>
      <c r="P78" s="19">
        <f t="shared" si="33"/>
        <v>6720</v>
      </c>
      <c r="Q78" s="12"/>
      <c r="R78" s="6"/>
    </row>
    <row r="79" s="1" customFormat="1" ht="29" customHeight="1" spans="1:18">
      <c r="A79" s="12">
        <v>76</v>
      </c>
      <c r="B79" s="12" t="s">
        <v>302</v>
      </c>
      <c r="C79" s="12" t="s">
        <v>19</v>
      </c>
      <c r="D79" s="12" t="str">
        <f t="shared" si="25"/>
        <v>女</v>
      </c>
      <c r="E79" s="12" t="s">
        <v>268</v>
      </c>
      <c r="F79" s="12" t="s">
        <v>33</v>
      </c>
      <c r="G79" s="13" t="str">
        <f t="shared" si="26"/>
        <v>1946-04-23</v>
      </c>
      <c r="H79" s="19" t="s">
        <v>303</v>
      </c>
      <c r="I79" s="14" t="s">
        <v>304</v>
      </c>
      <c r="J79" s="41" t="str">
        <f>VLOOKUP(I79,省系统数据!H:H,1,0)</f>
        <v>440221194604232228</v>
      </c>
      <c r="K79" s="19">
        <v>700</v>
      </c>
      <c r="L79" s="19">
        <f t="shared" si="30"/>
        <v>336</v>
      </c>
      <c r="M79" s="19">
        <f t="shared" si="31"/>
        <v>112</v>
      </c>
      <c r="N79" s="19">
        <f t="shared" si="32"/>
        <v>112</v>
      </c>
      <c r="O79" s="19">
        <v>0</v>
      </c>
      <c r="P79" s="19">
        <f t="shared" si="33"/>
        <v>6720</v>
      </c>
      <c r="Q79" s="12"/>
      <c r="R79" s="6"/>
    </row>
    <row r="80" s="1" customFormat="1" ht="29" customHeight="1" spans="1:18">
      <c r="A80" s="12">
        <v>77</v>
      </c>
      <c r="B80" s="12" t="s">
        <v>305</v>
      </c>
      <c r="C80" s="12" t="s">
        <v>19</v>
      </c>
      <c r="D80" s="12" t="str">
        <f t="shared" si="25"/>
        <v>女</v>
      </c>
      <c r="E80" s="12" t="s">
        <v>295</v>
      </c>
      <c r="F80" s="12" t="s">
        <v>33</v>
      </c>
      <c r="G80" s="13" t="str">
        <f t="shared" si="26"/>
        <v>1952-08-12</v>
      </c>
      <c r="H80" s="19" t="s">
        <v>306</v>
      </c>
      <c r="I80" s="14" t="s">
        <v>307</v>
      </c>
      <c r="J80" s="41" t="str">
        <f>VLOOKUP(I80,省系统数据!H:H,1,0)</f>
        <v>440221195208122240</v>
      </c>
      <c r="K80" s="19">
        <v>700</v>
      </c>
      <c r="L80" s="19">
        <f t="shared" si="30"/>
        <v>336</v>
      </c>
      <c r="M80" s="19">
        <f t="shared" si="31"/>
        <v>112</v>
      </c>
      <c r="N80" s="19">
        <f t="shared" si="32"/>
        <v>112</v>
      </c>
      <c r="O80" s="19">
        <v>0</v>
      </c>
      <c r="P80" s="19">
        <f t="shared" si="33"/>
        <v>6720</v>
      </c>
      <c r="Q80" s="12"/>
      <c r="R80" s="6"/>
    </row>
    <row r="81" s="1" customFormat="1" ht="29" customHeight="1" spans="1:18">
      <c r="A81" s="12">
        <v>78</v>
      </c>
      <c r="B81" s="12" t="s">
        <v>308</v>
      </c>
      <c r="C81" s="12" t="s">
        <v>19</v>
      </c>
      <c r="D81" s="12" t="str">
        <f t="shared" si="25"/>
        <v>女</v>
      </c>
      <c r="E81" s="12" t="s">
        <v>309</v>
      </c>
      <c r="F81" s="12" t="s">
        <v>33</v>
      </c>
      <c r="G81" s="13" t="str">
        <f t="shared" si="26"/>
        <v>1949-02-01</v>
      </c>
      <c r="H81" s="19" t="s">
        <v>310</v>
      </c>
      <c r="I81" s="14" t="s">
        <v>311</v>
      </c>
      <c r="J81" s="41" t="str">
        <f>VLOOKUP(I81,省系统数据!H:H,1,0)</f>
        <v>440221194902012223</v>
      </c>
      <c r="K81" s="19">
        <v>800</v>
      </c>
      <c r="L81" s="19">
        <f t="shared" si="30"/>
        <v>384</v>
      </c>
      <c r="M81" s="19">
        <f t="shared" si="31"/>
        <v>128</v>
      </c>
      <c r="N81" s="19">
        <f t="shared" si="32"/>
        <v>128</v>
      </c>
      <c r="O81" s="19">
        <v>0</v>
      </c>
      <c r="P81" s="19">
        <f t="shared" si="33"/>
        <v>7680</v>
      </c>
      <c r="Q81" s="12"/>
      <c r="R81" s="6"/>
    </row>
    <row r="82" s="1" customFormat="1" ht="29" customHeight="1" spans="1:18">
      <c r="A82" s="12">
        <v>79</v>
      </c>
      <c r="B82" s="12" t="s">
        <v>312</v>
      </c>
      <c r="C82" s="12" t="s">
        <v>19</v>
      </c>
      <c r="D82" s="12" t="str">
        <f t="shared" si="25"/>
        <v>女</v>
      </c>
      <c r="E82" s="12" t="s">
        <v>284</v>
      </c>
      <c r="F82" s="12" t="s">
        <v>33</v>
      </c>
      <c r="G82" s="13" t="str">
        <f t="shared" si="26"/>
        <v>1950-08-12</v>
      </c>
      <c r="H82" s="19" t="s">
        <v>313</v>
      </c>
      <c r="I82" s="14" t="s">
        <v>314</v>
      </c>
      <c r="J82" s="41" t="str">
        <f>VLOOKUP(I82,省系统数据!H:H,1,0)</f>
        <v>44022119500812222X</v>
      </c>
      <c r="K82" s="19">
        <v>700</v>
      </c>
      <c r="L82" s="19">
        <f t="shared" si="30"/>
        <v>336</v>
      </c>
      <c r="M82" s="19">
        <f t="shared" si="31"/>
        <v>112</v>
      </c>
      <c r="N82" s="19">
        <f t="shared" si="32"/>
        <v>112</v>
      </c>
      <c r="O82" s="19">
        <v>0</v>
      </c>
      <c r="P82" s="19">
        <f t="shared" si="33"/>
        <v>6720</v>
      </c>
      <c r="Q82" s="12"/>
      <c r="R82" s="6"/>
    </row>
    <row r="83" s="1" customFormat="1" ht="29" customHeight="1" spans="1:18">
      <c r="A83" s="12">
        <v>80</v>
      </c>
      <c r="B83" s="12" t="s">
        <v>315</v>
      </c>
      <c r="C83" s="12" t="s">
        <v>19</v>
      </c>
      <c r="D83" s="12" t="str">
        <f t="shared" si="25"/>
        <v>女</v>
      </c>
      <c r="E83" s="12" t="s">
        <v>272</v>
      </c>
      <c r="F83" s="12" t="s">
        <v>33</v>
      </c>
      <c r="G83" s="13" t="str">
        <f t="shared" si="26"/>
        <v>1941-09-07</v>
      </c>
      <c r="H83" s="19" t="s">
        <v>316</v>
      </c>
      <c r="I83" s="14" t="s">
        <v>317</v>
      </c>
      <c r="J83" s="41" t="str">
        <f>VLOOKUP(I83,省系统数据!H:H,1,0)</f>
        <v>440221194109073020</v>
      </c>
      <c r="K83" s="19">
        <v>900</v>
      </c>
      <c r="L83" s="19">
        <f t="shared" si="30"/>
        <v>432</v>
      </c>
      <c r="M83" s="19">
        <f t="shared" si="31"/>
        <v>144</v>
      </c>
      <c r="N83" s="19">
        <f t="shared" si="32"/>
        <v>144</v>
      </c>
      <c r="O83" s="19">
        <v>0</v>
      </c>
      <c r="P83" s="19">
        <f t="shared" si="33"/>
        <v>8640</v>
      </c>
      <c r="Q83" s="12"/>
      <c r="R83" s="6"/>
    </row>
    <row r="84" s="1" customFormat="1" ht="29" customHeight="1" spans="1:18">
      <c r="A84" s="12">
        <v>81</v>
      </c>
      <c r="B84" s="12" t="s">
        <v>318</v>
      </c>
      <c r="C84" s="12" t="s">
        <v>19</v>
      </c>
      <c r="D84" s="12" t="str">
        <f t="shared" si="25"/>
        <v>女</v>
      </c>
      <c r="E84" s="12" t="s">
        <v>319</v>
      </c>
      <c r="F84" s="12" t="s">
        <v>33</v>
      </c>
      <c r="G84" s="13" t="str">
        <f t="shared" si="26"/>
        <v>1936-10-11</v>
      </c>
      <c r="H84" s="19" t="s">
        <v>320</v>
      </c>
      <c r="I84" s="14" t="s">
        <v>321</v>
      </c>
      <c r="J84" s="41" t="str">
        <f>VLOOKUP(I84,省系统数据!H:H,1,0)</f>
        <v>440221193610112228</v>
      </c>
      <c r="K84" s="19">
        <v>900</v>
      </c>
      <c r="L84" s="19">
        <f t="shared" si="30"/>
        <v>432</v>
      </c>
      <c r="M84" s="19">
        <f t="shared" si="31"/>
        <v>144</v>
      </c>
      <c r="N84" s="19">
        <f t="shared" si="32"/>
        <v>144</v>
      </c>
      <c r="O84" s="19">
        <v>0</v>
      </c>
      <c r="P84" s="19">
        <f t="shared" si="33"/>
        <v>8640</v>
      </c>
      <c r="Q84" s="12"/>
      <c r="R84" s="6"/>
    </row>
    <row r="85" s="1" customFormat="1" ht="29" customHeight="1" spans="1:18">
      <c r="A85" s="12">
        <v>82</v>
      </c>
      <c r="B85" s="12" t="s">
        <v>322</v>
      </c>
      <c r="C85" s="12" t="s">
        <v>19</v>
      </c>
      <c r="D85" s="12" t="str">
        <f t="shared" si="25"/>
        <v>女</v>
      </c>
      <c r="E85" s="12" t="s">
        <v>299</v>
      </c>
      <c r="F85" s="12" t="s">
        <v>33</v>
      </c>
      <c r="G85" s="13" t="str">
        <f t="shared" si="26"/>
        <v>1940-09-16</v>
      </c>
      <c r="H85" s="19" t="s">
        <v>323</v>
      </c>
      <c r="I85" s="14" t="s">
        <v>324</v>
      </c>
      <c r="J85" s="41" t="str">
        <f>VLOOKUP(I85,省系统数据!H:H,1,0)</f>
        <v>440221194009162229</v>
      </c>
      <c r="K85" s="19">
        <v>800</v>
      </c>
      <c r="L85" s="19">
        <f t="shared" si="30"/>
        <v>384</v>
      </c>
      <c r="M85" s="19">
        <f t="shared" si="31"/>
        <v>128</v>
      </c>
      <c r="N85" s="19">
        <f t="shared" si="32"/>
        <v>128</v>
      </c>
      <c r="O85" s="19">
        <v>0</v>
      </c>
      <c r="P85" s="19">
        <f t="shared" si="33"/>
        <v>7680</v>
      </c>
      <c r="Q85" s="12"/>
      <c r="R85" s="6"/>
    </row>
    <row r="86" s="1" customFormat="1" ht="29" customHeight="1" spans="1:18">
      <c r="A86" s="12">
        <v>83</v>
      </c>
      <c r="B86" s="12" t="s">
        <v>325</v>
      </c>
      <c r="C86" s="12" t="s">
        <v>19</v>
      </c>
      <c r="D86" s="12" t="str">
        <f t="shared" si="25"/>
        <v>女</v>
      </c>
      <c r="E86" s="12" t="s">
        <v>326</v>
      </c>
      <c r="F86" s="12" t="s">
        <v>33</v>
      </c>
      <c r="G86" s="13" t="str">
        <f t="shared" si="26"/>
        <v>1916-01-18</v>
      </c>
      <c r="H86" s="19" t="s">
        <v>327</v>
      </c>
      <c r="I86" s="14" t="s">
        <v>328</v>
      </c>
      <c r="J86" s="41" t="str">
        <f>VLOOKUP(I86,省系统数据!H:H,1,0)</f>
        <v>440221191601182225</v>
      </c>
      <c r="K86" s="19">
        <v>800</v>
      </c>
      <c r="L86" s="19">
        <f t="shared" si="30"/>
        <v>384</v>
      </c>
      <c r="M86" s="19">
        <f t="shared" si="31"/>
        <v>128</v>
      </c>
      <c r="N86" s="19">
        <f t="shared" si="32"/>
        <v>128</v>
      </c>
      <c r="O86" s="19">
        <v>0</v>
      </c>
      <c r="P86" s="19">
        <f t="shared" si="33"/>
        <v>7680</v>
      </c>
      <c r="Q86" s="12"/>
      <c r="R86" s="6"/>
    </row>
    <row r="87" s="1" customFormat="1" ht="29" customHeight="1" spans="1:18">
      <c r="A87" s="12">
        <v>84</v>
      </c>
      <c r="B87" s="12" t="s">
        <v>329</v>
      </c>
      <c r="C87" s="12" t="s">
        <v>19</v>
      </c>
      <c r="D87" s="12" t="str">
        <f t="shared" si="25"/>
        <v>女</v>
      </c>
      <c r="E87" s="12" t="s">
        <v>288</v>
      </c>
      <c r="F87" s="12" t="s">
        <v>71</v>
      </c>
      <c r="G87" s="13" t="str">
        <f t="shared" si="26"/>
        <v>1956-12-24</v>
      </c>
      <c r="H87" s="19" t="s">
        <v>330</v>
      </c>
      <c r="I87" s="14" t="s">
        <v>331</v>
      </c>
      <c r="J87" s="41" t="str">
        <f>VLOOKUP(I87,省系统数据!H:H,1,0)</f>
        <v>440221195612242228</v>
      </c>
      <c r="K87" s="19">
        <v>900</v>
      </c>
      <c r="L87" s="19">
        <f t="shared" si="30"/>
        <v>432</v>
      </c>
      <c r="M87" s="19">
        <f t="shared" si="31"/>
        <v>144</v>
      </c>
      <c r="N87" s="19">
        <f t="shared" si="32"/>
        <v>144</v>
      </c>
      <c r="O87" s="19">
        <v>0</v>
      </c>
      <c r="P87" s="19">
        <f t="shared" si="33"/>
        <v>8640</v>
      </c>
      <c r="Q87" s="12"/>
      <c r="R87" s="6"/>
    </row>
    <row r="88" s="1" customFormat="1" ht="29" customHeight="1" spans="1:18">
      <c r="A88" s="12">
        <v>85</v>
      </c>
      <c r="B88" s="12" t="s">
        <v>332</v>
      </c>
      <c r="C88" s="12" t="s">
        <v>19</v>
      </c>
      <c r="D88" s="12" t="str">
        <f t="shared" si="25"/>
        <v>男</v>
      </c>
      <c r="E88" s="12" t="s">
        <v>333</v>
      </c>
      <c r="F88" s="12" t="s">
        <v>21</v>
      </c>
      <c r="G88" s="13" t="str">
        <f t="shared" si="26"/>
        <v>1949-09-03</v>
      </c>
      <c r="H88" s="19" t="s">
        <v>334</v>
      </c>
      <c r="I88" s="14" t="s">
        <v>335</v>
      </c>
      <c r="J88" s="41" t="str">
        <f>VLOOKUP(I88,省系统数据!H:H,1,0)</f>
        <v>440221194909032710</v>
      </c>
      <c r="K88" s="19">
        <v>700</v>
      </c>
      <c r="L88" s="19">
        <f t="shared" si="30"/>
        <v>336</v>
      </c>
      <c r="M88" s="19">
        <f t="shared" si="31"/>
        <v>112</v>
      </c>
      <c r="N88" s="19">
        <f t="shared" si="32"/>
        <v>112</v>
      </c>
      <c r="O88" s="19">
        <v>0</v>
      </c>
      <c r="P88" s="19">
        <f t="shared" si="33"/>
        <v>6720</v>
      </c>
      <c r="Q88" s="12"/>
      <c r="R88" s="6"/>
    </row>
    <row r="89" s="1" customFormat="1" ht="29" customHeight="1" spans="1:18">
      <c r="A89" s="12">
        <v>86</v>
      </c>
      <c r="B89" s="12" t="s">
        <v>336</v>
      </c>
      <c r="C89" s="12" t="s">
        <v>19</v>
      </c>
      <c r="D89" s="12" t="str">
        <f t="shared" si="25"/>
        <v>男</v>
      </c>
      <c r="E89" s="12" t="s">
        <v>337</v>
      </c>
      <c r="F89" s="12" t="s">
        <v>21</v>
      </c>
      <c r="G89" s="13" t="str">
        <f t="shared" si="26"/>
        <v>1948-09-11</v>
      </c>
      <c r="H89" s="19" t="s">
        <v>338</v>
      </c>
      <c r="I89" s="14" t="s">
        <v>339</v>
      </c>
      <c r="J89" s="41" t="str">
        <f>VLOOKUP(I89,省系统数据!H:H,1,0)</f>
        <v>440221194809112713</v>
      </c>
      <c r="K89" s="19">
        <v>900</v>
      </c>
      <c r="L89" s="19">
        <f t="shared" si="30"/>
        <v>432</v>
      </c>
      <c r="M89" s="19">
        <f t="shared" si="31"/>
        <v>144</v>
      </c>
      <c r="N89" s="19">
        <f t="shared" si="32"/>
        <v>144</v>
      </c>
      <c r="O89" s="19">
        <v>0</v>
      </c>
      <c r="P89" s="19">
        <f t="shared" si="33"/>
        <v>8640</v>
      </c>
      <c r="Q89" s="12"/>
      <c r="R89" s="6"/>
    </row>
    <row r="90" s="1" customFormat="1" ht="29" customHeight="1" spans="1:18">
      <c r="A90" s="12">
        <v>87</v>
      </c>
      <c r="B90" s="12" t="s">
        <v>340</v>
      </c>
      <c r="C90" s="12" t="s">
        <v>19</v>
      </c>
      <c r="D90" s="12" t="str">
        <f t="shared" si="25"/>
        <v>男</v>
      </c>
      <c r="E90" s="12" t="s">
        <v>341</v>
      </c>
      <c r="F90" s="12" t="s">
        <v>21</v>
      </c>
      <c r="G90" s="13" t="str">
        <f t="shared" si="26"/>
        <v>1943-06-08</v>
      </c>
      <c r="H90" s="19" t="s">
        <v>342</v>
      </c>
      <c r="I90" s="14" t="s">
        <v>343</v>
      </c>
      <c r="J90" s="41" t="str">
        <f>VLOOKUP(I90,省系统数据!H:H,1,0)</f>
        <v>440221194306082719</v>
      </c>
      <c r="K90" s="19">
        <v>900</v>
      </c>
      <c r="L90" s="19">
        <f t="shared" si="30"/>
        <v>432</v>
      </c>
      <c r="M90" s="19">
        <f t="shared" si="31"/>
        <v>144</v>
      </c>
      <c r="N90" s="19">
        <f t="shared" si="32"/>
        <v>144</v>
      </c>
      <c r="O90" s="19">
        <v>0</v>
      </c>
      <c r="P90" s="19">
        <f t="shared" si="33"/>
        <v>8640</v>
      </c>
      <c r="Q90" s="12"/>
      <c r="R90" s="6"/>
    </row>
    <row r="91" s="1" customFormat="1" ht="29" customHeight="1" spans="1:18">
      <c r="A91" s="12">
        <v>88</v>
      </c>
      <c r="B91" s="12" t="s">
        <v>344</v>
      </c>
      <c r="C91" s="12" t="s">
        <v>19</v>
      </c>
      <c r="D91" s="12" t="str">
        <f t="shared" si="25"/>
        <v>女</v>
      </c>
      <c r="E91" s="12" t="s">
        <v>345</v>
      </c>
      <c r="F91" s="12" t="s">
        <v>33</v>
      </c>
      <c r="G91" s="13" t="str">
        <f t="shared" si="26"/>
        <v>1952-07-27</v>
      </c>
      <c r="H91" s="19" t="s">
        <v>346</v>
      </c>
      <c r="I91" s="14" t="s">
        <v>347</v>
      </c>
      <c r="J91" s="41" t="str">
        <f>VLOOKUP(I91,省系统数据!H:H,1,0)</f>
        <v>440221195207272722</v>
      </c>
      <c r="K91" s="19">
        <v>700</v>
      </c>
      <c r="L91" s="19">
        <f t="shared" si="30"/>
        <v>336</v>
      </c>
      <c r="M91" s="19">
        <f t="shared" si="31"/>
        <v>112</v>
      </c>
      <c r="N91" s="19">
        <f t="shared" si="32"/>
        <v>112</v>
      </c>
      <c r="O91" s="19">
        <v>0</v>
      </c>
      <c r="P91" s="19">
        <f t="shared" si="33"/>
        <v>6720</v>
      </c>
      <c r="Q91" s="12"/>
      <c r="R91" s="6"/>
    </row>
    <row r="92" s="1" customFormat="1" ht="29" customHeight="1" spans="1:18">
      <c r="A92" s="12">
        <v>89</v>
      </c>
      <c r="B92" s="12" t="s">
        <v>348</v>
      </c>
      <c r="C92" s="12" t="s">
        <v>19</v>
      </c>
      <c r="D92" s="12" t="str">
        <f t="shared" si="25"/>
        <v>女</v>
      </c>
      <c r="E92" s="12" t="s">
        <v>349</v>
      </c>
      <c r="F92" s="12" t="s">
        <v>33</v>
      </c>
      <c r="G92" s="13" t="str">
        <f t="shared" si="26"/>
        <v>1923-07-14</v>
      </c>
      <c r="H92" s="19" t="s">
        <v>350</v>
      </c>
      <c r="I92" s="14" t="s">
        <v>351</v>
      </c>
      <c r="J92" s="41" t="str">
        <f>VLOOKUP(I92,省系统数据!H:H,1,0)</f>
        <v>440221192307142729</v>
      </c>
      <c r="K92" s="19">
        <v>800</v>
      </c>
      <c r="L92" s="19">
        <f t="shared" si="30"/>
        <v>384</v>
      </c>
      <c r="M92" s="19">
        <f t="shared" si="31"/>
        <v>128</v>
      </c>
      <c r="N92" s="19">
        <f t="shared" si="32"/>
        <v>128</v>
      </c>
      <c r="O92" s="19">
        <v>0</v>
      </c>
      <c r="P92" s="19">
        <f t="shared" si="33"/>
        <v>7680</v>
      </c>
      <c r="Q92" s="12"/>
      <c r="R92" s="6"/>
    </row>
    <row r="93" s="1" customFormat="1" ht="29" customHeight="1" spans="1:18">
      <c r="A93" s="12">
        <v>90</v>
      </c>
      <c r="B93" s="12" t="s">
        <v>352</v>
      </c>
      <c r="C93" s="12" t="s">
        <v>19</v>
      </c>
      <c r="D93" s="12" t="str">
        <f t="shared" si="25"/>
        <v>女</v>
      </c>
      <c r="E93" s="12" t="s">
        <v>341</v>
      </c>
      <c r="F93" s="12" t="s">
        <v>33</v>
      </c>
      <c r="G93" s="13" t="str">
        <f t="shared" si="26"/>
        <v>1942-10-05</v>
      </c>
      <c r="H93" s="19" t="s">
        <v>353</v>
      </c>
      <c r="I93" s="14" t="s">
        <v>354</v>
      </c>
      <c r="J93" s="41" t="str">
        <f>VLOOKUP(I93,省系统数据!H:H,1,0)</f>
        <v>440221194210052726</v>
      </c>
      <c r="K93" s="19">
        <v>800</v>
      </c>
      <c r="L93" s="19">
        <f t="shared" si="30"/>
        <v>384</v>
      </c>
      <c r="M93" s="19">
        <f t="shared" si="31"/>
        <v>128</v>
      </c>
      <c r="N93" s="19">
        <f t="shared" si="32"/>
        <v>128</v>
      </c>
      <c r="O93" s="19">
        <v>0</v>
      </c>
      <c r="P93" s="19">
        <f t="shared" si="33"/>
        <v>7680</v>
      </c>
      <c r="Q93" s="12"/>
      <c r="R93" s="6"/>
    </row>
    <row r="94" s="1" customFormat="1" ht="29" customHeight="1" spans="1:18">
      <c r="A94" s="12">
        <v>91</v>
      </c>
      <c r="B94" s="12" t="s">
        <v>355</v>
      </c>
      <c r="C94" s="12" t="s">
        <v>19</v>
      </c>
      <c r="D94" s="12" t="str">
        <f t="shared" si="25"/>
        <v>女</v>
      </c>
      <c r="E94" s="12" t="s">
        <v>356</v>
      </c>
      <c r="F94" s="12" t="s">
        <v>33</v>
      </c>
      <c r="G94" s="13" t="str">
        <f t="shared" si="26"/>
        <v>1948-10-20</v>
      </c>
      <c r="H94" s="19" t="s">
        <v>357</v>
      </c>
      <c r="I94" s="14" t="s">
        <v>358</v>
      </c>
      <c r="J94" s="41" t="str">
        <f>VLOOKUP(I94,省系统数据!H:H,1,0)</f>
        <v>440221194810202724</v>
      </c>
      <c r="K94" s="19">
        <v>700</v>
      </c>
      <c r="L94" s="19">
        <f t="shared" si="30"/>
        <v>336</v>
      </c>
      <c r="M94" s="19">
        <f t="shared" si="31"/>
        <v>112</v>
      </c>
      <c r="N94" s="19">
        <f t="shared" si="32"/>
        <v>112</v>
      </c>
      <c r="O94" s="19">
        <v>0</v>
      </c>
      <c r="P94" s="19">
        <f t="shared" si="33"/>
        <v>6720</v>
      </c>
      <c r="Q94" s="12"/>
      <c r="R94" s="6"/>
    </row>
    <row r="95" s="1" customFormat="1" ht="29" customHeight="1" spans="1:18">
      <c r="A95" s="12">
        <v>92</v>
      </c>
      <c r="B95" s="12" t="s">
        <v>359</v>
      </c>
      <c r="C95" s="12" t="s">
        <v>19</v>
      </c>
      <c r="D95" s="12" t="str">
        <f t="shared" si="25"/>
        <v>女</v>
      </c>
      <c r="E95" s="12" t="s">
        <v>337</v>
      </c>
      <c r="F95" s="12" t="s">
        <v>33</v>
      </c>
      <c r="G95" s="13" t="str">
        <f t="shared" si="26"/>
        <v>1949-08-16</v>
      </c>
      <c r="H95" s="19" t="s">
        <v>360</v>
      </c>
      <c r="I95" s="14" t="s">
        <v>361</v>
      </c>
      <c r="J95" s="41" t="str">
        <f>VLOOKUP(I95,省系统数据!H:H,1,0)</f>
        <v>440221194908162724</v>
      </c>
      <c r="K95" s="19">
        <v>700</v>
      </c>
      <c r="L95" s="19">
        <f t="shared" si="30"/>
        <v>336</v>
      </c>
      <c r="M95" s="19">
        <f t="shared" si="31"/>
        <v>112</v>
      </c>
      <c r="N95" s="19">
        <f t="shared" si="32"/>
        <v>112</v>
      </c>
      <c r="O95" s="19">
        <v>0</v>
      </c>
      <c r="P95" s="19">
        <f t="shared" si="33"/>
        <v>6720</v>
      </c>
      <c r="Q95" s="12"/>
      <c r="R95" s="6"/>
    </row>
    <row r="96" s="1" customFormat="1" ht="29" customHeight="1" spans="1:18">
      <c r="A96" s="12">
        <v>93</v>
      </c>
      <c r="B96" s="12" t="s">
        <v>362</v>
      </c>
      <c r="C96" s="12" t="s">
        <v>19</v>
      </c>
      <c r="D96" s="12" t="str">
        <f t="shared" si="25"/>
        <v>女</v>
      </c>
      <c r="E96" s="12" t="s">
        <v>356</v>
      </c>
      <c r="F96" s="12" t="s">
        <v>33</v>
      </c>
      <c r="G96" s="13" t="str">
        <f t="shared" si="26"/>
        <v>1957-08-05</v>
      </c>
      <c r="H96" s="19" t="s">
        <v>363</v>
      </c>
      <c r="I96" s="14" t="s">
        <v>364</v>
      </c>
      <c r="J96" s="41" t="e">
        <f>VLOOKUP(I96,省系统数据!H:H,1,0)</f>
        <v>#N/A</v>
      </c>
      <c r="K96" s="19">
        <v>350</v>
      </c>
      <c r="L96" s="19">
        <v>0</v>
      </c>
      <c r="M96" s="19">
        <f>K96*0.2</f>
        <v>70</v>
      </c>
      <c r="N96" s="19">
        <v>280</v>
      </c>
      <c r="O96" s="19">
        <v>0</v>
      </c>
      <c r="P96" s="19">
        <f t="shared" si="33"/>
        <v>4200</v>
      </c>
      <c r="Q96" s="12" t="s">
        <v>51</v>
      </c>
      <c r="R96" s="6"/>
    </row>
    <row r="97" s="1" customFormat="1" ht="29" customHeight="1" spans="1:18">
      <c r="A97" s="12">
        <v>94</v>
      </c>
      <c r="B97" s="12" t="s">
        <v>365</v>
      </c>
      <c r="C97" s="12" t="s">
        <v>19</v>
      </c>
      <c r="D97" s="12" t="str">
        <f t="shared" si="25"/>
        <v>女</v>
      </c>
      <c r="E97" s="12" t="s">
        <v>333</v>
      </c>
      <c r="F97" s="12" t="s">
        <v>33</v>
      </c>
      <c r="G97" s="13" t="str">
        <f t="shared" si="26"/>
        <v>1940-04-07</v>
      </c>
      <c r="H97" s="19" t="s">
        <v>366</v>
      </c>
      <c r="I97" s="14" t="s">
        <v>367</v>
      </c>
      <c r="J97" s="41" t="str">
        <f>VLOOKUP(I97,省系统数据!H:H,1,0)</f>
        <v>440221194004072726</v>
      </c>
      <c r="K97" s="19">
        <v>700</v>
      </c>
      <c r="L97" s="19">
        <f t="shared" ref="L97:L99" si="34">K97*0.48</f>
        <v>336</v>
      </c>
      <c r="M97" s="19">
        <f t="shared" ref="M97:M99" si="35">K97*0.16</f>
        <v>112</v>
      </c>
      <c r="N97" s="19">
        <f t="shared" ref="N97:N99" si="36">K97*0.16</f>
        <v>112</v>
      </c>
      <c r="O97" s="19">
        <v>0</v>
      </c>
      <c r="P97" s="19">
        <f t="shared" si="33"/>
        <v>6720</v>
      </c>
      <c r="Q97" s="12"/>
      <c r="R97" s="6"/>
    </row>
    <row r="98" s="1" customFormat="1" ht="29" customHeight="1" spans="1:18">
      <c r="A98" s="12">
        <v>95</v>
      </c>
      <c r="B98" s="12" t="s">
        <v>368</v>
      </c>
      <c r="C98" s="12" t="s">
        <v>19</v>
      </c>
      <c r="D98" s="12" t="str">
        <f t="shared" si="25"/>
        <v>女</v>
      </c>
      <c r="E98" s="12" t="s">
        <v>369</v>
      </c>
      <c r="F98" s="12" t="s">
        <v>33</v>
      </c>
      <c r="G98" s="13" t="str">
        <f t="shared" si="26"/>
        <v>1953-07-20</v>
      </c>
      <c r="H98" s="19" t="s">
        <v>370</v>
      </c>
      <c r="I98" s="14" t="s">
        <v>371</v>
      </c>
      <c r="J98" s="41" t="str">
        <f>VLOOKUP(I98,省系统数据!H:H,1,0)</f>
        <v>440221195307202721</v>
      </c>
      <c r="K98" s="19">
        <v>700</v>
      </c>
      <c r="L98" s="19">
        <f t="shared" si="34"/>
        <v>336</v>
      </c>
      <c r="M98" s="19">
        <f t="shared" si="35"/>
        <v>112</v>
      </c>
      <c r="N98" s="19">
        <f t="shared" si="36"/>
        <v>112</v>
      </c>
      <c r="O98" s="19">
        <v>0</v>
      </c>
      <c r="P98" s="19">
        <f t="shared" si="33"/>
        <v>6720</v>
      </c>
      <c r="Q98" s="12"/>
      <c r="R98" s="6"/>
    </row>
    <row r="99" s="1" customFormat="1" ht="29" customHeight="1" spans="1:18">
      <c r="A99" s="12">
        <v>96</v>
      </c>
      <c r="B99" s="12" t="s">
        <v>372</v>
      </c>
      <c r="C99" s="12" t="s">
        <v>19</v>
      </c>
      <c r="D99" s="12" t="str">
        <f t="shared" si="25"/>
        <v>女</v>
      </c>
      <c r="E99" s="12" t="s">
        <v>373</v>
      </c>
      <c r="F99" s="12" t="s">
        <v>33</v>
      </c>
      <c r="G99" s="13" t="str">
        <f t="shared" si="26"/>
        <v>1936-01-12</v>
      </c>
      <c r="H99" s="19" t="s">
        <v>374</v>
      </c>
      <c r="I99" s="14" t="s">
        <v>375</v>
      </c>
      <c r="J99" s="41" t="str">
        <f>VLOOKUP(I99,省系统数据!H:H,1,0)</f>
        <v>440221193601122723</v>
      </c>
      <c r="K99" s="19">
        <v>700</v>
      </c>
      <c r="L99" s="19">
        <f t="shared" si="34"/>
        <v>336</v>
      </c>
      <c r="M99" s="19">
        <f t="shared" si="35"/>
        <v>112</v>
      </c>
      <c r="N99" s="19">
        <f t="shared" si="36"/>
        <v>112</v>
      </c>
      <c r="O99" s="19">
        <v>0</v>
      </c>
      <c r="P99" s="19">
        <f t="shared" si="33"/>
        <v>6720</v>
      </c>
      <c r="Q99" s="12"/>
      <c r="R99" s="6"/>
    </row>
    <row r="100" s="1" customFormat="1" ht="29" customHeight="1" spans="1:18">
      <c r="A100" s="12">
        <v>97</v>
      </c>
      <c r="B100" s="12" t="s">
        <v>376</v>
      </c>
      <c r="C100" s="12" t="s">
        <v>153</v>
      </c>
      <c r="D100" s="12" t="s">
        <v>69</v>
      </c>
      <c r="E100" s="12" t="s">
        <v>349</v>
      </c>
      <c r="F100" s="12" t="s">
        <v>21</v>
      </c>
      <c r="G100" s="13">
        <v>18117</v>
      </c>
      <c r="H100" s="86" t="s">
        <v>377</v>
      </c>
      <c r="I100" s="14" t="s">
        <v>378</v>
      </c>
      <c r="J100" s="41" t="e">
        <f>VLOOKUP(I100,省系统数据!H:H,1,0)</f>
        <v>#N/A</v>
      </c>
      <c r="K100" s="19">
        <v>900</v>
      </c>
      <c r="L100" s="19">
        <v>0</v>
      </c>
      <c r="M100" s="19">
        <v>0</v>
      </c>
      <c r="N100" s="19">
        <f>K100*0.8</f>
        <v>720</v>
      </c>
      <c r="O100" s="19">
        <v>0</v>
      </c>
      <c r="P100" s="19">
        <f t="shared" si="33"/>
        <v>8640</v>
      </c>
      <c r="Q100" s="12" t="s">
        <v>157</v>
      </c>
      <c r="R100" s="6"/>
    </row>
    <row r="101" s="1" customFormat="1" ht="29" customHeight="1" spans="1:18">
      <c r="A101" s="12">
        <v>98</v>
      </c>
      <c r="B101" s="12" t="s">
        <v>379</v>
      </c>
      <c r="C101" s="12" t="s">
        <v>19</v>
      </c>
      <c r="D101" s="12" t="s">
        <v>154</v>
      </c>
      <c r="E101" s="12" t="s">
        <v>337</v>
      </c>
      <c r="F101" s="12" t="s">
        <v>71</v>
      </c>
      <c r="G101" s="13">
        <v>16678</v>
      </c>
      <c r="H101" s="19" t="s">
        <v>380</v>
      </c>
      <c r="I101" s="14" t="s">
        <v>381</v>
      </c>
      <c r="J101" s="41" t="e">
        <f>VLOOKUP(I101,省系统数据!H:H,1,0)</f>
        <v>#N/A</v>
      </c>
      <c r="K101" s="19">
        <v>900</v>
      </c>
      <c r="L101" s="19">
        <v>0</v>
      </c>
      <c r="M101" s="19">
        <v>0</v>
      </c>
      <c r="N101" s="19">
        <f>K101*0.8</f>
        <v>720</v>
      </c>
      <c r="O101" s="19">
        <v>0</v>
      </c>
      <c r="P101" s="19">
        <f t="shared" ref="P101:P132" si="37">(L101+M101+N101)*12</f>
        <v>8640</v>
      </c>
      <c r="Q101" s="12" t="s">
        <v>126</v>
      </c>
      <c r="R101" s="6"/>
    </row>
    <row r="102" s="1" customFormat="1" ht="29" customHeight="1" spans="1:18">
      <c r="A102" s="12">
        <v>99</v>
      </c>
      <c r="B102" s="12" t="s">
        <v>382</v>
      </c>
      <c r="C102" s="12" t="s">
        <v>19</v>
      </c>
      <c r="D102" s="12" t="str">
        <f t="shared" ref="D102:D119" si="38">IF(MOD(MID(I102,15,3),2),"男","女")</f>
        <v>男</v>
      </c>
      <c r="E102" s="12" t="s">
        <v>383</v>
      </c>
      <c r="F102" s="12" t="s">
        <v>21</v>
      </c>
      <c r="G102" s="13" t="str">
        <f t="shared" ref="G102:G119" si="39">TEXT((LEN(I102)=15)*19&amp;MID(I102,7,6+(LEN(I102)=18)*2),"#-00-00")</f>
        <v>1941-05-28</v>
      </c>
      <c r="H102" s="19" t="s">
        <v>384</v>
      </c>
      <c r="I102" s="14" t="s">
        <v>385</v>
      </c>
      <c r="J102" s="41" t="str">
        <f>VLOOKUP(I102,省系统数据!H:H,1,0)</f>
        <v>440221194105281914</v>
      </c>
      <c r="K102" s="19">
        <v>700</v>
      </c>
      <c r="L102" s="19">
        <f t="shared" ref="L102:L112" si="40">K102*0.48</f>
        <v>336</v>
      </c>
      <c r="M102" s="19">
        <f t="shared" ref="M102:M112" si="41">K102*0.16</f>
        <v>112</v>
      </c>
      <c r="N102" s="19">
        <f t="shared" ref="N102:N112" si="42">K102*0.16</f>
        <v>112</v>
      </c>
      <c r="O102" s="19">
        <v>0</v>
      </c>
      <c r="P102" s="19">
        <f t="shared" si="37"/>
        <v>6720</v>
      </c>
      <c r="Q102" s="12"/>
      <c r="R102" s="6"/>
    </row>
    <row r="103" s="1" customFormat="1" ht="29" customHeight="1" spans="1:18">
      <c r="A103" s="12">
        <v>100</v>
      </c>
      <c r="B103" s="12" t="s">
        <v>386</v>
      </c>
      <c r="C103" s="12" t="s">
        <v>19</v>
      </c>
      <c r="D103" s="12" t="str">
        <f t="shared" si="38"/>
        <v>男</v>
      </c>
      <c r="E103" s="12" t="s">
        <v>387</v>
      </c>
      <c r="F103" s="12" t="s">
        <v>21</v>
      </c>
      <c r="G103" s="13" t="str">
        <f t="shared" si="39"/>
        <v>1941-02-12</v>
      </c>
      <c r="H103" s="19" t="s">
        <v>388</v>
      </c>
      <c r="I103" s="14" t="s">
        <v>389</v>
      </c>
      <c r="J103" s="41" t="str">
        <f>VLOOKUP(I103,省系统数据!H:H,1,0)</f>
        <v>440221194102121915</v>
      </c>
      <c r="K103" s="19">
        <v>700</v>
      </c>
      <c r="L103" s="19">
        <f t="shared" si="40"/>
        <v>336</v>
      </c>
      <c r="M103" s="19">
        <f t="shared" si="41"/>
        <v>112</v>
      </c>
      <c r="N103" s="19">
        <f t="shared" si="42"/>
        <v>112</v>
      </c>
      <c r="O103" s="19">
        <v>0</v>
      </c>
      <c r="P103" s="19">
        <f t="shared" si="37"/>
        <v>6720</v>
      </c>
      <c r="Q103" s="12"/>
      <c r="R103" s="6"/>
    </row>
    <row r="104" s="1" customFormat="1" ht="29" customHeight="1" spans="1:18">
      <c r="A104" s="12">
        <v>101</v>
      </c>
      <c r="B104" s="12" t="s">
        <v>390</v>
      </c>
      <c r="C104" s="12" t="s">
        <v>19</v>
      </c>
      <c r="D104" s="12" t="str">
        <f t="shared" si="38"/>
        <v>男</v>
      </c>
      <c r="E104" s="12" t="s">
        <v>391</v>
      </c>
      <c r="F104" s="12" t="s">
        <v>21</v>
      </c>
      <c r="G104" s="13" t="str">
        <f t="shared" si="39"/>
        <v>1945-06-15</v>
      </c>
      <c r="H104" s="19" t="s">
        <v>392</v>
      </c>
      <c r="I104" s="14" t="s">
        <v>393</v>
      </c>
      <c r="J104" s="41" t="str">
        <f>VLOOKUP(I104,省系统数据!H:H,1,0)</f>
        <v>440221194506151619</v>
      </c>
      <c r="K104" s="19">
        <v>700</v>
      </c>
      <c r="L104" s="19">
        <f t="shared" si="40"/>
        <v>336</v>
      </c>
      <c r="M104" s="19">
        <f t="shared" si="41"/>
        <v>112</v>
      </c>
      <c r="N104" s="19">
        <f t="shared" si="42"/>
        <v>112</v>
      </c>
      <c r="O104" s="19">
        <v>0</v>
      </c>
      <c r="P104" s="19">
        <f t="shared" si="37"/>
        <v>6720</v>
      </c>
      <c r="Q104" s="12"/>
      <c r="R104" s="6"/>
    </row>
    <row r="105" s="1" customFormat="1" ht="29" customHeight="1" spans="1:18">
      <c r="A105" s="12">
        <v>102</v>
      </c>
      <c r="B105" s="12" t="s">
        <v>394</v>
      </c>
      <c r="C105" s="12" t="s">
        <v>19</v>
      </c>
      <c r="D105" s="12" t="str">
        <f t="shared" si="38"/>
        <v>男</v>
      </c>
      <c r="E105" s="12" t="s">
        <v>395</v>
      </c>
      <c r="F105" s="12" t="s">
        <v>21</v>
      </c>
      <c r="G105" s="13" t="str">
        <f t="shared" si="39"/>
        <v>1950-07-01</v>
      </c>
      <c r="H105" s="19" t="s">
        <v>396</v>
      </c>
      <c r="I105" s="14" t="s">
        <v>397</v>
      </c>
      <c r="J105" s="41" t="str">
        <f>VLOOKUP(I105,省系统数据!H:H,1,0)</f>
        <v>440221195007011915</v>
      </c>
      <c r="K105" s="19">
        <v>700</v>
      </c>
      <c r="L105" s="19">
        <f t="shared" si="40"/>
        <v>336</v>
      </c>
      <c r="M105" s="19">
        <f t="shared" si="41"/>
        <v>112</v>
      </c>
      <c r="N105" s="19">
        <f t="shared" si="42"/>
        <v>112</v>
      </c>
      <c r="O105" s="19">
        <v>0</v>
      </c>
      <c r="P105" s="19">
        <f t="shared" si="37"/>
        <v>6720</v>
      </c>
      <c r="Q105" s="12"/>
      <c r="R105" s="6"/>
    </row>
    <row r="106" s="1" customFormat="1" ht="29" customHeight="1" spans="1:18">
      <c r="A106" s="12">
        <v>103</v>
      </c>
      <c r="B106" s="12" t="s">
        <v>398</v>
      </c>
      <c r="C106" s="12" t="s">
        <v>19</v>
      </c>
      <c r="D106" s="12" t="str">
        <f t="shared" si="38"/>
        <v>女</v>
      </c>
      <c r="E106" s="12" t="s">
        <v>395</v>
      </c>
      <c r="F106" s="12" t="s">
        <v>21</v>
      </c>
      <c r="G106" s="13" t="str">
        <f t="shared" si="39"/>
        <v>1941-10-25</v>
      </c>
      <c r="H106" s="19" t="s">
        <v>399</v>
      </c>
      <c r="I106" s="14" t="s">
        <v>400</v>
      </c>
      <c r="J106" s="41" t="str">
        <f>VLOOKUP(I106,省系统数据!H:H,1,0)</f>
        <v>440221194110251621</v>
      </c>
      <c r="K106" s="19">
        <v>700</v>
      </c>
      <c r="L106" s="19">
        <f t="shared" si="40"/>
        <v>336</v>
      </c>
      <c r="M106" s="19">
        <f t="shared" si="41"/>
        <v>112</v>
      </c>
      <c r="N106" s="19">
        <f t="shared" si="42"/>
        <v>112</v>
      </c>
      <c r="O106" s="19">
        <v>0</v>
      </c>
      <c r="P106" s="19">
        <f t="shared" si="37"/>
        <v>6720</v>
      </c>
      <c r="Q106" s="12"/>
      <c r="R106" s="6"/>
    </row>
    <row r="107" s="1" customFormat="1" ht="29" customHeight="1" spans="1:18">
      <c r="A107" s="12">
        <v>104</v>
      </c>
      <c r="B107" s="12" t="s">
        <v>401</v>
      </c>
      <c r="C107" s="12" t="s">
        <v>19</v>
      </c>
      <c r="D107" s="12" t="str">
        <f t="shared" si="38"/>
        <v>男</v>
      </c>
      <c r="E107" s="12" t="s">
        <v>402</v>
      </c>
      <c r="F107" s="12" t="s">
        <v>21</v>
      </c>
      <c r="G107" s="13" t="str">
        <f t="shared" si="39"/>
        <v>1943-06-01</v>
      </c>
      <c r="H107" s="19" t="s">
        <v>403</v>
      </c>
      <c r="I107" s="14" t="s">
        <v>404</v>
      </c>
      <c r="J107" s="41" t="str">
        <f>VLOOKUP(I107,省系统数据!H:H,1,0)</f>
        <v>440221194306011910</v>
      </c>
      <c r="K107" s="19">
        <v>700</v>
      </c>
      <c r="L107" s="19">
        <f t="shared" si="40"/>
        <v>336</v>
      </c>
      <c r="M107" s="19">
        <f t="shared" si="41"/>
        <v>112</v>
      </c>
      <c r="N107" s="19">
        <f t="shared" si="42"/>
        <v>112</v>
      </c>
      <c r="O107" s="19">
        <v>0</v>
      </c>
      <c r="P107" s="19">
        <f t="shared" si="37"/>
        <v>6720</v>
      </c>
      <c r="Q107" s="12"/>
      <c r="R107" s="6"/>
    </row>
    <row r="108" s="1" customFormat="1" ht="29" customHeight="1" spans="1:18">
      <c r="A108" s="12">
        <v>105</v>
      </c>
      <c r="B108" s="12" t="s">
        <v>405</v>
      </c>
      <c r="C108" s="12" t="s">
        <v>19</v>
      </c>
      <c r="D108" s="12" t="str">
        <f t="shared" si="38"/>
        <v>男</v>
      </c>
      <c r="E108" s="12" t="s">
        <v>406</v>
      </c>
      <c r="F108" s="12" t="s">
        <v>21</v>
      </c>
      <c r="G108" s="13" t="str">
        <f t="shared" si="39"/>
        <v>1936-08-05</v>
      </c>
      <c r="H108" s="19" t="s">
        <v>407</v>
      </c>
      <c r="I108" s="14" t="s">
        <v>408</v>
      </c>
      <c r="J108" s="41" t="str">
        <f>VLOOKUP(I108,省系统数据!H:H,1,0)</f>
        <v>440221193608051913</v>
      </c>
      <c r="K108" s="19">
        <v>900</v>
      </c>
      <c r="L108" s="19">
        <f t="shared" si="40"/>
        <v>432</v>
      </c>
      <c r="M108" s="19">
        <f t="shared" si="41"/>
        <v>144</v>
      </c>
      <c r="N108" s="19">
        <f t="shared" si="42"/>
        <v>144</v>
      </c>
      <c r="O108" s="19">
        <v>0</v>
      </c>
      <c r="P108" s="19">
        <f t="shared" si="37"/>
        <v>8640</v>
      </c>
      <c r="Q108" s="12"/>
      <c r="R108" s="6"/>
    </row>
    <row r="109" s="1" customFormat="1" ht="29" customHeight="1" spans="1:18">
      <c r="A109" s="12">
        <v>106</v>
      </c>
      <c r="B109" s="12" t="s">
        <v>409</v>
      </c>
      <c r="C109" s="12" t="s">
        <v>19</v>
      </c>
      <c r="D109" s="12" t="str">
        <f t="shared" si="38"/>
        <v>男</v>
      </c>
      <c r="E109" s="12" t="s">
        <v>410</v>
      </c>
      <c r="F109" s="12" t="s">
        <v>21</v>
      </c>
      <c r="G109" s="13" t="str">
        <f t="shared" si="39"/>
        <v>1937-07-21</v>
      </c>
      <c r="H109" s="19" t="s">
        <v>411</v>
      </c>
      <c r="I109" s="14" t="s">
        <v>412</v>
      </c>
      <c r="J109" s="41" t="str">
        <f>VLOOKUP(I109,省系统数据!H:H,1,0)</f>
        <v>440221193707211935</v>
      </c>
      <c r="K109" s="19">
        <v>900</v>
      </c>
      <c r="L109" s="19">
        <f t="shared" si="40"/>
        <v>432</v>
      </c>
      <c r="M109" s="19">
        <f t="shared" si="41"/>
        <v>144</v>
      </c>
      <c r="N109" s="19">
        <f t="shared" si="42"/>
        <v>144</v>
      </c>
      <c r="O109" s="19">
        <v>0</v>
      </c>
      <c r="P109" s="19">
        <f t="shared" si="37"/>
        <v>8640</v>
      </c>
      <c r="Q109" s="12"/>
      <c r="R109" s="6"/>
    </row>
    <row r="110" s="2" customFormat="1" ht="29" customHeight="1" spans="1:19">
      <c r="A110" s="12">
        <v>107</v>
      </c>
      <c r="B110" s="22" t="s">
        <v>413</v>
      </c>
      <c r="C110" s="22" t="s">
        <v>19</v>
      </c>
      <c r="D110" s="22" t="str">
        <f t="shared" si="38"/>
        <v>女</v>
      </c>
      <c r="E110" s="22" t="s">
        <v>383</v>
      </c>
      <c r="F110" s="22" t="s">
        <v>21</v>
      </c>
      <c r="G110" s="23" t="str">
        <f t="shared" si="39"/>
        <v>1953-02-01</v>
      </c>
      <c r="H110" s="24" t="s">
        <v>414</v>
      </c>
      <c r="I110" s="22" t="s">
        <v>415</v>
      </c>
      <c r="J110" s="41" t="str">
        <f>VLOOKUP(I110,省系统数据!H:H,1,0)</f>
        <v>440221195302011926</v>
      </c>
      <c r="K110" s="24">
        <v>800</v>
      </c>
      <c r="L110" s="24">
        <f t="shared" si="40"/>
        <v>384</v>
      </c>
      <c r="M110" s="24">
        <f t="shared" si="41"/>
        <v>128</v>
      </c>
      <c r="N110" s="24">
        <f t="shared" si="42"/>
        <v>128</v>
      </c>
      <c r="O110" s="19">
        <v>0</v>
      </c>
      <c r="P110" s="19">
        <f t="shared" si="37"/>
        <v>7680</v>
      </c>
      <c r="Q110" s="22"/>
      <c r="R110" s="25"/>
      <c r="S110" s="1"/>
    </row>
    <row r="111" s="1" customFormat="1" ht="29" customHeight="1" spans="1:18">
      <c r="A111" s="12">
        <v>108</v>
      </c>
      <c r="B111" s="12" t="s">
        <v>416</v>
      </c>
      <c r="C111" s="12" t="s">
        <v>19</v>
      </c>
      <c r="D111" s="12" t="str">
        <f t="shared" si="38"/>
        <v>女</v>
      </c>
      <c r="E111" s="12" t="s">
        <v>406</v>
      </c>
      <c r="F111" s="12" t="s">
        <v>21</v>
      </c>
      <c r="G111" s="13" t="str">
        <f t="shared" si="39"/>
        <v>1957-09-21</v>
      </c>
      <c r="H111" s="19" t="s">
        <v>417</v>
      </c>
      <c r="I111" s="14" t="s">
        <v>418</v>
      </c>
      <c r="J111" s="41" t="str">
        <f>VLOOKUP(I111,省系统数据!H:H,1,0)</f>
        <v>44022119570921192X</v>
      </c>
      <c r="K111" s="19">
        <v>800</v>
      </c>
      <c r="L111" s="19">
        <f t="shared" si="40"/>
        <v>384</v>
      </c>
      <c r="M111" s="19">
        <f t="shared" si="41"/>
        <v>128</v>
      </c>
      <c r="N111" s="19">
        <f t="shared" si="42"/>
        <v>128</v>
      </c>
      <c r="O111" s="19">
        <v>0</v>
      </c>
      <c r="P111" s="19">
        <f t="shared" si="37"/>
        <v>7680</v>
      </c>
      <c r="Q111" s="12"/>
      <c r="R111" s="6"/>
    </row>
    <row r="112" s="1" customFormat="1" ht="29" customHeight="1" spans="1:18">
      <c r="A112" s="12">
        <v>109</v>
      </c>
      <c r="B112" s="12" t="s">
        <v>419</v>
      </c>
      <c r="C112" s="12" t="s">
        <v>19</v>
      </c>
      <c r="D112" s="12" t="str">
        <f t="shared" si="38"/>
        <v>女</v>
      </c>
      <c r="E112" s="12" t="s">
        <v>420</v>
      </c>
      <c r="F112" s="12" t="s">
        <v>21</v>
      </c>
      <c r="G112" s="13" t="str">
        <f t="shared" si="39"/>
        <v>1953-03-12</v>
      </c>
      <c r="H112" s="19" t="s">
        <v>421</v>
      </c>
      <c r="I112" s="14" t="s">
        <v>422</v>
      </c>
      <c r="J112" s="41" t="str">
        <f>VLOOKUP(I112,省系统数据!H:H,1,0)</f>
        <v>44022119530312474X</v>
      </c>
      <c r="K112" s="19">
        <v>900</v>
      </c>
      <c r="L112" s="19">
        <f t="shared" si="40"/>
        <v>432</v>
      </c>
      <c r="M112" s="19">
        <f t="shared" si="41"/>
        <v>144</v>
      </c>
      <c r="N112" s="19">
        <f t="shared" si="42"/>
        <v>144</v>
      </c>
      <c r="O112" s="19">
        <v>0</v>
      </c>
      <c r="P112" s="19">
        <f t="shared" si="37"/>
        <v>8640</v>
      </c>
      <c r="Q112" s="12"/>
      <c r="R112" s="6"/>
    </row>
    <row r="113" s="1" customFormat="1" ht="29" customHeight="1" spans="1:18">
      <c r="A113" s="12">
        <v>110</v>
      </c>
      <c r="B113" s="12" t="s">
        <v>423</v>
      </c>
      <c r="C113" s="12" t="s">
        <v>19</v>
      </c>
      <c r="D113" s="12" t="str">
        <f t="shared" si="38"/>
        <v>女</v>
      </c>
      <c r="E113" s="12" t="s">
        <v>387</v>
      </c>
      <c r="F113" s="12" t="s">
        <v>33</v>
      </c>
      <c r="G113" s="13" t="str">
        <f t="shared" si="39"/>
        <v>1953-04-26</v>
      </c>
      <c r="H113" s="19" t="s">
        <v>424</v>
      </c>
      <c r="I113" s="14" t="s">
        <v>425</v>
      </c>
      <c r="J113" s="41" t="e">
        <f>VLOOKUP(I113,省系统数据!H:H,1,0)</f>
        <v>#N/A</v>
      </c>
      <c r="K113" s="19">
        <v>450</v>
      </c>
      <c r="L113" s="19">
        <v>0</v>
      </c>
      <c r="M113" s="19">
        <f>K113*0.2</f>
        <v>90</v>
      </c>
      <c r="N113" s="19">
        <v>360</v>
      </c>
      <c r="O113" s="19">
        <v>0</v>
      </c>
      <c r="P113" s="19">
        <f t="shared" si="37"/>
        <v>5400</v>
      </c>
      <c r="Q113" s="12" t="s">
        <v>51</v>
      </c>
      <c r="R113" s="6"/>
    </row>
    <row r="114" s="1" customFormat="1" ht="29" customHeight="1" spans="1:18">
      <c r="A114" s="12">
        <v>111</v>
      </c>
      <c r="B114" s="12" t="s">
        <v>426</v>
      </c>
      <c r="C114" s="12" t="s">
        <v>19</v>
      </c>
      <c r="D114" s="12" t="str">
        <f t="shared" si="38"/>
        <v>女</v>
      </c>
      <c r="E114" s="12" t="s">
        <v>387</v>
      </c>
      <c r="F114" s="12" t="s">
        <v>33</v>
      </c>
      <c r="G114" s="13" t="str">
        <f t="shared" si="39"/>
        <v>1957-09-20</v>
      </c>
      <c r="H114" s="19" t="s">
        <v>427</v>
      </c>
      <c r="I114" s="14" t="s">
        <v>428</v>
      </c>
      <c r="J114" s="41" t="str">
        <f>VLOOKUP(I114,省系统数据!H:H,1,0)</f>
        <v>440221195709201967</v>
      </c>
      <c r="K114" s="19">
        <v>700</v>
      </c>
      <c r="L114" s="19">
        <f t="shared" ref="L114:L124" si="43">K114*0.48</f>
        <v>336</v>
      </c>
      <c r="M114" s="19">
        <f t="shared" ref="M114:M124" si="44">K114*0.16</f>
        <v>112</v>
      </c>
      <c r="N114" s="19">
        <f t="shared" ref="N114:N124" si="45">K114*0.16</f>
        <v>112</v>
      </c>
      <c r="O114" s="19">
        <v>0</v>
      </c>
      <c r="P114" s="19">
        <f t="shared" si="37"/>
        <v>6720</v>
      </c>
      <c r="Q114" s="12"/>
      <c r="R114" s="6"/>
    </row>
    <row r="115" s="1" customFormat="1" ht="29" customHeight="1" spans="1:18">
      <c r="A115" s="12">
        <v>112</v>
      </c>
      <c r="B115" s="12" t="s">
        <v>429</v>
      </c>
      <c r="C115" s="12" t="s">
        <v>19</v>
      </c>
      <c r="D115" s="12" t="str">
        <f t="shared" si="38"/>
        <v>女</v>
      </c>
      <c r="E115" s="12" t="s">
        <v>387</v>
      </c>
      <c r="F115" s="12" t="s">
        <v>33</v>
      </c>
      <c r="G115" s="13" t="str">
        <f t="shared" si="39"/>
        <v>1951-12-29</v>
      </c>
      <c r="H115" s="19" t="s">
        <v>430</v>
      </c>
      <c r="I115" s="14" t="s">
        <v>431</v>
      </c>
      <c r="J115" s="41" t="str">
        <f>VLOOKUP(I115,省系统数据!H:H,1,0)</f>
        <v>440221195112291920</v>
      </c>
      <c r="K115" s="19">
        <v>800</v>
      </c>
      <c r="L115" s="19">
        <f t="shared" si="43"/>
        <v>384</v>
      </c>
      <c r="M115" s="19">
        <f t="shared" si="44"/>
        <v>128</v>
      </c>
      <c r="N115" s="19">
        <f t="shared" si="45"/>
        <v>128</v>
      </c>
      <c r="O115" s="19">
        <v>0</v>
      </c>
      <c r="P115" s="19">
        <f t="shared" si="37"/>
        <v>7680</v>
      </c>
      <c r="Q115" s="12"/>
      <c r="R115" s="6"/>
    </row>
    <row r="116" s="1" customFormat="1" ht="29" customHeight="1" spans="1:18">
      <c r="A116" s="12">
        <v>113</v>
      </c>
      <c r="B116" s="12" t="s">
        <v>432</v>
      </c>
      <c r="C116" s="12" t="s">
        <v>19</v>
      </c>
      <c r="D116" s="12" t="str">
        <f t="shared" si="38"/>
        <v>女</v>
      </c>
      <c r="E116" s="12" t="s">
        <v>433</v>
      </c>
      <c r="F116" s="12" t="s">
        <v>33</v>
      </c>
      <c r="G116" s="13" t="str">
        <f t="shared" si="39"/>
        <v>1948-10-27</v>
      </c>
      <c r="H116" s="19" t="s">
        <v>434</v>
      </c>
      <c r="I116" s="14" t="s">
        <v>435</v>
      </c>
      <c r="J116" s="41" t="str">
        <f>VLOOKUP(I116,省系统数据!H:H,1,0)</f>
        <v>440221194810271922</v>
      </c>
      <c r="K116" s="19">
        <v>700</v>
      </c>
      <c r="L116" s="19">
        <f t="shared" si="43"/>
        <v>336</v>
      </c>
      <c r="M116" s="19">
        <f t="shared" si="44"/>
        <v>112</v>
      </c>
      <c r="N116" s="19">
        <f t="shared" si="45"/>
        <v>112</v>
      </c>
      <c r="O116" s="19">
        <v>0</v>
      </c>
      <c r="P116" s="19">
        <f t="shared" si="37"/>
        <v>6720</v>
      </c>
      <c r="Q116" s="12"/>
      <c r="R116" s="6"/>
    </row>
    <row r="117" s="1" customFormat="1" ht="29" customHeight="1" spans="1:18">
      <c r="A117" s="12">
        <v>114</v>
      </c>
      <c r="B117" s="12" t="s">
        <v>436</v>
      </c>
      <c r="C117" s="12" t="s">
        <v>19</v>
      </c>
      <c r="D117" s="12" t="str">
        <f t="shared" si="38"/>
        <v>女</v>
      </c>
      <c r="E117" s="12" t="s">
        <v>437</v>
      </c>
      <c r="F117" s="12" t="s">
        <v>33</v>
      </c>
      <c r="G117" s="13" t="str">
        <f t="shared" si="39"/>
        <v>1955-09-06</v>
      </c>
      <c r="H117" s="19" t="s">
        <v>438</v>
      </c>
      <c r="I117" s="14" t="s">
        <v>439</v>
      </c>
      <c r="J117" s="41" t="str">
        <f>VLOOKUP(I117,省系统数据!H:H,1,0)</f>
        <v>440221195509061920</v>
      </c>
      <c r="K117" s="19">
        <v>700</v>
      </c>
      <c r="L117" s="19">
        <f t="shared" si="43"/>
        <v>336</v>
      </c>
      <c r="M117" s="19">
        <f t="shared" si="44"/>
        <v>112</v>
      </c>
      <c r="N117" s="19">
        <f t="shared" si="45"/>
        <v>112</v>
      </c>
      <c r="O117" s="19">
        <v>0</v>
      </c>
      <c r="P117" s="19">
        <f t="shared" si="37"/>
        <v>6720</v>
      </c>
      <c r="Q117" s="12"/>
      <c r="R117" s="6"/>
    </row>
    <row r="118" s="1" customFormat="1" ht="29" customHeight="1" spans="1:18">
      <c r="A118" s="12">
        <v>115</v>
      </c>
      <c r="B118" s="12" t="s">
        <v>440</v>
      </c>
      <c r="C118" s="12" t="s">
        <v>19</v>
      </c>
      <c r="D118" s="12" t="str">
        <f t="shared" si="38"/>
        <v>女</v>
      </c>
      <c r="E118" s="12" t="s">
        <v>410</v>
      </c>
      <c r="F118" s="12" t="s">
        <v>33</v>
      </c>
      <c r="G118" s="13" t="str">
        <f t="shared" si="39"/>
        <v>1945-01-10</v>
      </c>
      <c r="H118" s="19" t="s">
        <v>441</v>
      </c>
      <c r="I118" s="14" t="s">
        <v>442</v>
      </c>
      <c r="J118" s="41" t="str">
        <f>VLOOKUP(I118,省系统数据!H:H,1,0)</f>
        <v>44022119450110192X</v>
      </c>
      <c r="K118" s="19">
        <v>700</v>
      </c>
      <c r="L118" s="19">
        <f t="shared" si="43"/>
        <v>336</v>
      </c>
      <c r="M118" s="19">
        <f t="shared" si="44"/>
        <v>112</v>
      </c>
      <c r="N118" s="19">
        <f t="shared" si="45"/>
        <v>112</v>
      </c>
      <c r="O118" s="19">
        <v>0</v>
      </c>
      <c r="P118" s="19">
        <f t="shared" si="37"/>
        <v>6720</v>
      </c>
      <c r="Q118" s="12"/>
      <c r="R118" s="6"/>
    </row>
    <row r="119" s="1" customFormat="1" ht="29" customHeight="1" spans="1:18">
      <c r="A119" s="12">
        <v>116</v>
      </c>
      <c r="B119" s="12" t="s">
        <v>443</v>
      </c>
      <c r="C119" s="12" t="s">
        <v>19</v>
      </c>
      <c r="D119" s="12" t="str">
        <f t="shared" si="38"/>
        <v>女</v>
      </c>
      <c r="E119" s="12" t="s">
        <v>444</v>
      </c>
      <c r="F119" s="12" t="s">
        <v>33</v>
      </c>
      <c r="G119" s="13" t="str">
        <f t="shared" si="39"/>
        <v>1948-06-12</v>
      </c>
      <c r="H119" s="19" t="s">
        <v>445</v>
      </c>
      <c r="I119" s="14" t="s">
        <v>446</v>
      </c>
      <c r="J119" s="41" t="str">
        <f>VLOOKUP(I119,省系统数据!H:H,1,0)</f>
        <v>440221194806121921</v>
      </c>
      <c r="K119" s="19">
        <v>800</v>
      </c>
      <c r="L119" s="19">
        <f t="shared" si="43"/>
        <v>384</v>
      </c>
      <c r="M119" s="19">
        <f t="shared" si="44"/>
        <v>128</v>
      </c>
      <c r="N119" s="19">
        <f t="shared" si="45"/>
        <v>128</v>
      </c>
      <c r="O119" s="19">
        <v>0</v>
      </c>
      <c r="P119" s="19">
        <f t="shared" si="37"/>
        <v>7680</v>
      </c>
      <c r="Q119" s="12"/>
      <c r="R119" s="6"/>
    </row>
    <row r="120" s="1" customFormat="1" ht="43" customHeight="1" spans="1:20">
      <c r="A120" s="12">
        <v>117</v>
      </c>
      <c r="B120" s="12" t="s">
        <v>447</v>
      </c>
      <c r="C120" s="12" t="s">
        <v>19</v>
      </c>
      <c r="D120" s="12" t="s">
        <v>154</v>
      </c>
      <c r="E120" s="12" t="s">
        <v>391</v>
      </c>
      <c r="F120" s="12" t="s">
        <v>33</v>
      </c>
      <c r="G120" s="13">
        <v>9962</v>
      </c>
      <c r="H120" s="14" t="s">
        <v>448</v>
      </c>
      <c r="I120" s="14" t="s">
        <v>449</v>
      </c>
      <c r="J120" s="41" t="e">
        <f>VLOOKUP(I120,省系统数据!H:H,1,0)</f>
        <v>#N/A</v>
      </c>
      <c r="K120" s="19">
        <v>700</v>
      </c>
      <c r="L120" s="19">
        <f t="shared" si="43"/>
        <v>336</v>
      </c>
      <c r="M120" s="19">
        <f t="shared" si="44"/>
        <v>112</v>
      </c>
      <c r="N120" s="19">
        <f t="shared" si="45"/>
        <v>112</v>
      </c>
      <c r="O120" s="19">
        <v>0</v>
      </c>
      <c r="P120" s="19">
        <f t="shared" si="37"/>
        <v>6720</v>
      </c>
      <c r="Q120" s="12" t="s">
        <v>450</v>
      </c>
      <c r="R120" s="6"/>
      <c r="S120" s="26"/>
      <c r="T120" s="21"/>
    </row>
    <row r="121" s="1" customFormat="1" ht="29" customHeight="1" spans="1:18">
      <c r="A121" s="12">
        <v>118</v>
      </c>
      <c r="B121" s="12" t="s">
        <v>451</v>
      </c>
      <c r="C121" s="12" t="s">
        <v>19</v>
      </c>
      <c r="D121" s="12" t="str">
        <f t="shared" ref="D121:D128" si="46">IF(MOD(MID(I121,15,3),2),"男","女")</f>
        <v>女</v>
      </c>
      <c r="E121" s="12" t="s">
        <v>402</v>
      </c>
      <c r="F121" s="12" t="s">
        <v>33</v>
      </c>
      <c r="G121" s="13" t="str">
        <f t="shared" ref="G121:G128" si="47">TEXT((LEN(I121)=15)*19&amp;MID(I121,7,6+(LEN(I121)=18)*2),"#-00-00")</f>
        <v>1940-12-25</v>
      </c>
      <c r="H121" s="19" t="s">
        <v>452</v>
      </c>
      <c r="I121" s="14" t="s">
        <v>453</v>
      </c>
      <c r="J121" s="41" t="str">
        <f>VLOOKUP(I121,省系统数据!H:H,1,0)</f>
        <v>440221194012251628</v>
      </c>
      <c r="K121" s="19">
        <v>700</v>
      </c>
      <c r="L121" s="19">
        <f t="shared" si="43"/>
        <v>336</v>
      </c>
      <c r="M121" s="19">
        <f t="shared" si="44"/>
        <v>112</v>
      </c>
      <c r="N121" s="19">
        <f t="shared" si="45"/>
        <v>112</v>
      </c>
      <c r="O121" s="19">
        <v>0</v>
      </c>
      <c r="P121" s="19">
        <f t="shared" si="37"/>
        <v>6720</v>
      </c>
      <c r="Q121" s="12"/>
      <c r="R121" s="6"/>
    </row>
    <row r="122" s="1" customFormat="1" ht="29" customHeight="1" spans="1:18">
      <c r="A122" s="12">
        <v>119</v>
      </c>
      <c r="B122" s="12" t="s">
        <v>454</v>
      </c>
      <c r="C122" s="12" t="s">
        <v>19</v>
      </c>
      <c r="D122" s="12" t="str">
        <f t="shared" si="46"/>
        <v>女</v>
      </c>
      <c r="E122" s="12" t="s">
        <v>410</v>
      </c>
      <c r="F122" s="12" t="s">
        <v>33</v>
      </c>
      <c r="G122" s="13" t="str">
        <f t="shared" si="47"/>
        <v>1931-07-19</v>
      </c>
      <c r="H122" s="19" t="s">
        <v>455</v>
      </c>
      <c r="I122" s="14" t="s">
        <v>456</v>
      </c>
      <c r="J122" s="41" t="str">
        <f>VLOOKUP(I122,省系统数据!H:H,1,0)</f>
        <v>440221193107196524</v>
      </c>
      <c r="K122" s="19">
        <v>700</v>
      </c>
      <c r="L122" s="19">
        <f t="shared" si="43"/>
        <v>336</v>
      </c>
      <c r="M122" s="19">
        <f t="shared" si="44"/>
        <v>112</v>
      </c>
      <c r="N122" s="19">
        <f t="shared" si="45"/>
        <v>112</v>
      </c>
      <c r="O122" s="19">
        <v>0</v>
      </c>
      <c r="P122" s="19">
        <f t="shared" si="37"/>
        <v>6720</v>
      </c>
      <c r="Q122" s="12"/>
      <c r="R122" s="6"/>
    </row>
    <row r="123" s="1" customFormat="1" ht="29" customHeight="1" spans="1:18">
      <c r="A123" s="12">
        <v>120</v>
      </c>
      <c r="B123" s="12" t="s">
        <v>457</v>
      </c>
      <c r="C123" s="12" t="s">
        <v>19</v>
      </c>
      <c r="D123" s="12" t="str">
        <f t="shared" si="46"/>
        <v>女</v>
      </c>
      <c r="E123" s="12" t="s">
        <v>410</v>
      </c>
      <c r="F123" s="12" t="s">
        <v>33</v>
      </c>
      <c r="G123" s="13" t="str">
        <f t="shared" si="47"/>
        <v>1957-03-12</v>
      </c>
      <c r="H123" s="19" t="s">
        <v>458</v>
      </c>
      <c r="I123" s="14" t="s">
        <v>459</v>
      </c>
      <c r="J123" s="41" t="str">
        <f>VLOOKUP(I123,省系统数据!H:H,1,0)</f>
        <v>44022119570312194X</v>
      </c>
      <c r="K123" s="19">
        <v>700</v>
      </c>
      <c r="L123" s="19">
        <f t="shared" si="43"/>
        <v>336</v>
      </c>
      <c r="M123" s="19">
        <f t="shared" si="44"/>
        <v>112</v>
      </c>
      <c r="N123" s="19">
        <f t="shared" si="45"/>
        <v>112</v>
      </c>
      <c r="O123" s="19">
        <v>0</v>
      </c>
      <c r="P123" s="19">
        <f t="shared" si="37"/>
        <v>6720</v>
      </c>
      <c r="Q123" s="12"/>
      <c r="R123" s="6"/>
    </row>
    <row r="124" s="1" customFormat="1" ht="29" customHeight="1" spans="1:18">
      <c r="A124" s="12">
        <v>121</v>
      </c>
      <c r="B124" s="12" t="s">
        <v>460</v>
      </c>
      <c r="C124" s="12" t="s">
        <v>19</v>
      </c>
      <c r="D124" s="12" t="str">
        <f t="shared" si="46"/>
        <v>女</v>
      </c>
      <c r="E124" s="12" t="s">
        <v>391</v>
      </c>
      <c r="F124" s="12" t="s">
        <v>33</v>
      </c>
      <c r="G124" s="13" t="str">
        <f t="shared" si="47"/>
        <v>1935-11-02</v>
      </c>
      <c r="H124" s="19" t="s">
        <v>461</v>
      </c>
      <c r="I124" s="14" t="s">
        <v>462</v>
      </c>
      <c r="J124" s="41" t="str">
        <f>VLOOKUP(I124,省系统数据!H:H,1,0)</f>
        <v>44022119351102162X</v>
      </c>
      <c r="K124" s="19">
        <v>700</v>
      </c>
      <c r="L124" s="19">
        <f t="shared" si="43"/>
        <v>336</v>
      </c>
      <c r="M124" s="19">
        <f t="shared" si="44"/>
        <v>112</v>
      </c>
      <c r="N124" s="19">
        <f t="shared" si="45"/>
        <v>112</v>
      </c>
      <c r="O124" s="19">
        <v>0</v>
      </c>
      <c r="P124" s="19">
        <f t="shared" si="37"/>
        <v>6720</v>
      </c>
      <c r="Q124" s="12"/>
      <c r="R124" s="6"/>
    </row>
    <row r="125" s="1" customFormat="1" ht="29" customHeight="1" spans="1:18">
      <c r="A125" s="12">
        <v>122</v>
      </c>
      <c r="B125" s="12" t="s">
        <v>463</v>
      </c>
      <c r="C125" s="12" t="s">
        <v>19</v>
      </c>
      <c r="D125" s="12" t="str">
        <f t="shared" si="46"/>
        <v>女</v>
      </c>
      <c r="E125" s="12" t="s">
        <v>391</v>
      </c>
      <c r="F125" s="12" t="s">
        <v>33</v>
      </c>
      <c r="G125" s="13" t="str">
        <f t="shared" si="47"/>
        <v>1953-01-04</v>
      </c>
      <c r="H125" s="19" t="s">
        <v>464</v>
      </c>
      <c r="I125" s="14" t="s">
        <v>465</v>
      </c>
      <c r="J125" s="41" t="e">
        <f>VLOOKUP(I125,省系统数据!H:H,1,0)</f>
        <v>#N/A</v>
      </c>
      <c r="K125" s="19">
        <v>300</v>
      </c>
      <c r="L125" s="19">
        <v>0</v>
      </c>
      <c r="M125" s="19">
        <f>K125*0.2</f>
        <v>60</v>
      </c>
      <c r="N125" s="19">
        <v>240</v>
      </c>
      <c r="O125" s="19">
        <v>0</v>
      </c>
      <c r="P125" s="19">
        <f t="shared" si="37"/>
        <v>3600</v>
      </c>
      <c r="Q125" s="12" t="s">
        <v>51</v>
      </c>
      <c r="R125" s="6"/>
    </row>
    <row r="126" s="1" customFormat="1" ht="29" customHeight="1" spans="1:18">
      <c r="A126" s="12">
        <v>123</v>
      </c>
      <c r="B126" s="12" t="s">
        <v>466</v>
      </c>
      <c r="C126" s="12" t="s">
        <v>19</v>
      </c>
      <c r="D126" s="12" t="str">
        <f t="shared" si="46"/>
        <v>女</v>
      </c>
      <c r="E126" s="12" t="s">
        <v>402</v>
      </c>
      <c r="F126" s="12" t="s">
        <v>71</v>
      </c>
      <c r="G126" s="13" t="str">
        <f t="shared" si="47"/>
        <v>1944-08-20</v>
      </c>
      <c r="H126" s="19" t="s">
        <v>467</v>
      </c>
      <c r="I126" s="14" t="s">
        <v>468</v>
      </c>
      <c r="J126" s="41" t="str">
        <f>VLOOKUP(I126,省系统数据!H:H,1,0)</f>
        <v>440221194408201969</v>
      </c>
      <c r="K126" s="19">
        <v>700</v>
      </c>
      <c r="L126" s="19">
        <f t="shared" ref="L126:L128" si="48">K126*0.48</f>
        <v>336</v>
      </c>
      <c r="M126" s="19">
        <f t="shared" ref="M126:M128" si="49">K126*0.16</f>
        <v>112</v>
      </c>
      <c r="N126" s="19">
        <f t="shared" ref="N126:N128" si="50">K126*0.16</f>
        <v>112</v>
      </c>
      <c r="O126" s="19">
        <v>0</v>
      </c>
      <c r="P126" s="19">
        <f t="shared" si="37"/>
        <v>6720</v>
      </c>
      <c r="Q126" s="12"/>
      <c r="R126" s="6"/>
    </row>
    <row r="127" s="1" customFormat="1" ht="29" customHeight="1" spans="1:18">
      <c r="A127" s="12">
        <v>124</v>
      </c>
      <c r="B127" s="12" t="s">
        <v>469</v>
      </c>
      <c r="C127" s="12" t="s">
        <v>19</v>
      </c>
      <c r="D127" s="12" t="str">
        <f t="shared" si="46"/>
        <v>女</v>
      </c>
      <c r="E127" s="12" t="s">
        <v>470</v>
      </c>
      <c r="F127" s="12" t="s">
        <v>471</v>
      </c>
      <c r="G127" s="13" t="str">
        <f t="shared" si="47"/>
        <v>1939-11-09</v>
      </c>
      <c r="H127" s="19" t="s">
        <v>472</v>
      </c>
      <c r="I127" s="14" t="s">
        <v>473</v>
      </c>
      <c r="J127" s="41" t="str">
        <f>VLOOKUP(I127,省系统数据!H:H,1,0)</f>
        <v>440221193911091928</v>
      </c>
      <c r="K127" s="19">
        <v>700</v>
      </c>
      <c r="L127" s="19">
        <f t="shared" si="48"/>
        <v>336</v>
      </c>
      <c r="M127" s="19">
        <f t="shared" si="49"/>
        <v>112</v>
      </c>
      <c r="N127" s="19">
        <f t="shared" si="50"/>
        <v>112</v>
      </c>
      <c r="O127" s="19">
        <v>0</v>
      </c>
      <c r="P127" s="19">
        <f t="shared" si="37"/>
        <v>6720</v>
      </c>
      <c r="Q127" s="12"/>
      <c r="R127" s="6"/>
    </row>
    <row r="128" s="1" customFormat="1" ht="29" customHeight="1" spans="1:18">
      <c r="A128" s="12">
        <v>125</v>
      </c>
      <c r="B128" s="12" t="s">
        <v>474</v>
      </c>
      <c r="C128" s="12" t="s">
        <v>19</v>
      </c>
      <c r="D128" s="12" t="str">
        <f t="shared" si="46"/>
        <v>女</v>
      </c>
      <c r="E128" s="12" t="s">
        <v>387</v>
      </c>
      <c r="F128" s="12" t="s">
        <v>471</v>
      </c>
      <c r="G128" s="13" t="str">
        <f t="shared" si="47"/>
        <v>1936-02-05</v>
      </c>
      <c r="H128" s="19" t="s">
        <v>475</v>
      </c>
      <c r="I128" s="14" t="s">
        <v>476</v>
      </c>
      <c r="J128" s="41" t="str">
        <f>VLOOKUP(I128,省系统数据!H:H,1,0)</f>
        <v>440221193602051947</v>
      </c>
      <c r="K128" s="19">
        <v>700</v>
      </c>
      <c r="L128" s="19">
        <f t="shared" si="48"/>
        <v>336</v>
      </c>
      <c r="M128" s="19">
        <f t="shared" si="49"/>
        <v>112</v>
      </c>
      <c r="N128" s="19">
        <f t="shared" si="50"/>
        <v>112</v>
      </c>
      <c r="O128" s="19">
        <v>0</v>
      </c>
      <c r="P128" s="19">
        <f t="shared" si="37"/>
        <v>6720</v>
      </c>
      <c r="Q128" s="12"/>
      <c r="R128" s="6"/>
    </row>
    <row r="129" s="1" customFormat="1" ht="29" customHeight="1" spans="1:18">
      <c r="A129" s="12">
        <v>126</v>
      </c>
      <c r="B129" s="12" t="s">
        <v>477</v>
      </c>
      <c r="C129" s="12" t="s">
        <v>19</v>
      </c>
      <c r="D129" s="12" t="s">
        <v>154</v>
      </c>
      <c r="E129" s="12" t="s">
        <v>387</v>
      </c>
      <c r="F129" s="12" t="s">
        <v>471</v>
      </c>
      <c r="G129" s="13" t="s">
        <v>478</v>
      </c>
      <c r="H129" s="19" t="s">
        <v>479</v>
      </c>
      <c r="I129" s="14" t="s">
        <v>480</v>
      </c>
      <c r="J129" s="41" t="e">
        <f>VLOOKUP(I129,省系统数据!H:H,1,0)</f>
        <v>#N/A</v>
      </c>
      <c r="K129" s="19">
        <v>700</v>
      </c>
      <c r="L129" s="19">
        <v>0</v>
      </c>
      <c r="M129" s="19">
        <v>0</v>
      </c>
      <c r="N129" s="19">
        <f t="shared" ref="N129:N132" si="51">K129*0.8</f>
        <v>560</v>
      </c>
      <c r="O129" s="19">
        <v>0</v>
      </c>
      <c r="P129" s="19">
        <f t="shared" si="37"/>
        <v>6720</v>
      </c>
      <c r="Q129" s="12" t="s">
        <v>126</v>
      </c>
      <c r="R129" s="6"/>
    </row>
    <row r="130" s="1" customFormat="1" ht="29" customHeight="1" spans="1:18">
      <c r="A130" s="12">
        <v>127</v>
      </c>
      <c r="B130" s="12" t="s">
        <v>481</v>
      </c>
      <c r="C130" s="12" t="s">
        <v>153</v>
      </c>
      <c r="D130" s="12" t="s">
        <v>69</v>
      </c>
      <c r="E130" s="12" t="s">
        <v>482</v>
      </c>
      <c r="F130" s="12" t="s">
        <v>21</v>
      </c>
      <c r="G130" s="13">
        <v>16840</v>
      </c>
      <c r="H130" s="86" t="s">
        <v>483</v>
      </c>
      <c r="I130" s="14" t="s">
        <v>484</v>
      </c>
      <c r="J130" s="41" t="e">
        <f>VLOOKUP(I130,省系统数据!H:H,1,0)</f>
        <v>#N/A</v>
      </c>
      <c r="K130" s="19">
        <v>700</v>
      </c>
      <c r="L130" s="19">
        <v>0</v>
      </c>
      <c r="M130" s="19">
        <v>0</v>
      </c>
      <c r="N130" s="19">
        <f t="shared" si="51"/>
        <v>560</v>
      </c>
      <c r="O130" s="19">
        <v>0</v>
      </c>
      <c r="P130" s="19">
        <f t="shared" si="37"/>
        <v>6720</v>
      </c>
      <c r="Q130" s="12" t="s">
        <v>157</v>
      </c>
      <c r="R130" s="6"/>
    </row>
    <row r="131" s="1" customFormat="1" ht="29" customHeight="1" spans="1:18">
      <c r="A131" s="12">
        <v>128</v>
      </c>
      <c r="B131" s="12" t="s">
        <v>485</v>
      </c>
      <c r="C131" s="12" t="s">
        <v>153</v>
      </c>
      <c r="D131" s="12" t="s">
        <v>154</v>
      </c>
      <c r="E131" s="12" t="s">
        <v>486</v>
      </c>
      <c r="F131" s="12" t="s">
        <v>33</v>
      </c>
      <c r="G131" s="13">
        <v>8004</v>
      </c>
      <c r="H131" s="86" t="s">
        <v>487</v>
      </c>
      <c r="I131" s="14" t="s">
        <v>488</v>
      </c>
      <c r="J131" s="41" t="e">
        <f>VLOOKUP(I131,省系统数据!H:H,1,0)</f>
        <v>#N/A</v>
      </c>
      <c r="K131" s="19">
        <v>700</v>
      </c>
      <c r="L131" s="19">
        <v>0</v>
      </c>
      <c r="M131" s="19">
        <v>0</v>
      </c>
      <c r="N131" s="19">
        <f t="shared" si="51"/>
        <v>560</v>
      </c>
      <c r="O131" s="19">
        <v>0</v>
      </c>
      <c r="P131" s="19">
        <f t="shared" si="37"/>
        <v>6720</v>
      </c>
      <c r="Q131" s="12" t="s">
        <v>157</v>
      </c>
      <c r="R131" s="6"/>
    </row>
    <row r="132" s="1" customFormat="1" ht="29" customHeight="1" spans="1:18">
      <c r="A132" s="12">
        <v>129</v>
      </c>
      <c r="B132" s="12" t="s">
        <v>489</v>
      </c>
      <c r="C132" s="12" t="s">
        <v>19</v>
      </c>
      <c r="D132" s="12" t="s">
        <v>69</v>
      </c>
      <c r="E132" s="12" t="s">
        <v>402</v>
      </c>
      <c r="F132" s="12" t="s">
        <v>71</v>
      </c>
      <c r="G132" s="13">
        <v>15167</v>
      </c>
      <c r="H132" s="19" t="s">
        <v>490</v>
      </c>
      <c r="I132" s="14" t="s">
        <v>491</v>
      </c>
      <c r="J132" s="41" t="e">
        <f>VLOOKUP(I132,省系统数据!H:H,1,0)</f>
        <v>#N/A</v>
      </c>
      <c r="K132" s="19">
        <v>900</v>
      </c>
      <c r="L132" s="19">
        <v>0</v>
      </c>
      <c r="M132" s="19">
        <v>0</v>
      </c>
      <c r="N132" s="19">
        <f t="shared" si="51"/>
        <v>720</v>
      </c>
      <c r="O132" s="19">
        <v>0</v>
      </c>
      <c r="P132" s="19">
        <f t="shared" si="37"/>
        <v>8640</v>
      </c>
      <c r="Q132" s="12" t="s">
        <v>126</v>
      </c>
      <c r="R132" s="6"/>
    </row>
    <row r="133" s="1" customFormat="1" ht="29" customHeight="1" spans="1:18">
      <c r="A133" s="12">
        <v>130</v>
      </c>
      <c r="B133" s="12" t="s">
        <v>492</v>
      </c>
      <c r="C133" s="12" t="s">
        <v>19</v>
      </c>
      <c r="D133" s="12" t="str">
        <f t="shared" ref="D133:D146" si="52">IF(MOD(MID(I133,15,3),2),"男","女")</f>
        <v>女</v>
      </c>
      <c r="E133" s="12" t="s">
        <v>493</v>
      </c>
      <c r="F133" s="12" t="s">
        <v>33</v>
      </c>
      <c r="G133" s="13" t="str">
        <f t="shared" ref="G133:G146" si="53">TEXT((LEN(I133)=15)*19&amp;MID(I133,7,6+(LEN(I133)=18)*2),"#-00-00")</f>
        <v>1933-04-10</v>
      </c>
      <c r="H133" s="19" t="s">
        <v>494</v>
      </c>
      <c r="I133" s="14" t="s">
        <v>495</v>
      </c>
      <c r="J133" s="41" t="str">
        <f>VLOOKUP(I133,省系统数据!H:H,1,0)</f>
        <v>440221193304100624</v>
      </c>
      <c r="K133" s="19">
        <v>700</v>
      </c>
      <c r="L133" s="19">
        <f t="shared" ref="L133:L151" si="54">K133*0.48</f>
        <v>336</v>
      </c>
      <c r="M133" s="19">
        <f t="shared" ref="M133:M151" si="55">K133*0.16</f>
        <v>112</v>
      </c>
      <c r="N133" s="19">
        <f t="shared" ref="N133:N151" si="56">K133*0.16</f>
        <v>112</v>
      </c>
      <c r="O133" s="19">
        <v>0</v>
      </c>
      <c r="P133" s="19">
        <f t="shared" ref="P133:P152" si="57">(L133+M133+N133)*12</f>
        <v>6720</v>
      </c>
      <c r="Q133" s="12"/>
      <c r="R133" s="6"/>
    </row>
    <row r="134" s="1" customFormat="1" ht="29" customHeight="1" spans="1:18">
      <c r="A134" s="12">
        <v>131</v>
      </c>
      <c r="B134" s="12" t="s">
        <v>496</v>
      </c>
      <c r="C134" s="12" t="s">
        <v>19</v>
      </c>
      <c r="D134" s="12" t="str">
        <f t="shared" si="52"/>
        <v>女</v>
      </c>
      <c r="E134" s="12" t="s">
        <v>497</v>
      </c>
      <c r="F134" s="12" t="s">
        <v>33</v>
      </c>
      <c r="G134" s="13" t="str">
        <f t="shared" si="53"/>
        <v>1940-04-06</v>
      </c>
      <c r="H134" s="19" t="s">
        <v>498</v>
      </c>
      <c r="I134" s="14" t="s">
        <v>499</v>
      </c>
      <c r="J134" s="41" t="str">
        <f>VLOOKUP(I134,省系统数据!H:H,1,0)</f>
        <v>440221194004060629</v>
      </c>
      <c r="K134" s="19">
        <v>700</v>
      </c>
      <c r="L134" s="19">
        <f t="shared" si="54"/>
        <v>336</v>
      </c>
      <c r="M134" s="19">
        <f t="shared" si="55"/>
        <v>112</v>
      </c>
      <c r="N134" s="19">
        <f t="shared" si="56"/>
        <v>112</v>
      </c>
      <c r="O134" s="19">
        <v>0</v>
      </c>
      <c r="P134" s="19">
        <f t="shared" si="57"/>
        <v>6720</v>
      </c>
      <c r="Q134" s="12"/>
      <c r="R134" s="6"/>
    </row>
    <row r="135" s="1" customFormat="1" ht="29" customHeight="1" spans="1:18">
      <c r="A135" s="12">
        <v>132</v>
      </c>
      <c r="B135" s="12" t="s">
        <v>500</v>
      </c>
      <c r="C135" s="12" t="s">
        <v>19</v>
      </c>
      <c r="D135" s="12" t="str">
        <f t="shared" si="52"/>
        <v>女</v>
      </c>
      <c r="E135" s="12" t="s">
        <v>497</v>
      </c>
      <c r="F135" s="12" t="s">
        <v>33</v>
      </c>
      <c r="G135" s="13" t="str">
        <f t="shared" si="53"/>
        <v>1944-12-04</v>
      </c>
      <c r="H135" s="19" t="s">
        <v>501</v>
      </c>
      <c r="I135" s="14" t="s">
        <v>502</v>
      </c>
      <c r="J135" s="41" t="str">
        <f>VLOOKUP(I135,省系统数据!H:H,1,0)</f>
        <v>440111194412040960</v>
      </c>
      <c r="K135" s="19">
        <v>700</v>
      </c>
      <c r="L135" s="19">
        <f t="shared" si="54"/>
        <v>336</v>
      </c>
      <c r="M135" s="19">
        <f t="shared" si="55"/>
        <v>112</v>
      </c>
      <c r="N135" s="19">
        <f t="shared" si="56"/>
        <v>112</v>
      </c>
      <c r="O135" s="19">
        <v>0</v>
      </c>
      <c r="P135" s="19">
        <f t="shared" si="57"/>
        <v>6720</v>
      </c>
      <c r="Q135" s="12"/>
      <c r="R135" s="6"/>
    </row>
    <row r="136" s="1" customFormat="1" ht="29" customHeight="1" spans="1:18">
      <c r="A136" s="12">
        <v>133</v>
      </c>
      <c r="B136" s="12" t="s">
        <v>503</v>
      </c>
      <c r="C136" s="12" t="s">
        <v>19</v>
      </c>
      <c r="D136" s="12" t="str">
        <f t="shared" si="52"/>
        <v>女</v>
      </c>
      <c r="E136" s="12" t="s">
        <v>504</v>
      </c>
      <c r="F136" s="12" t="s">
        <v>33</v>
      </c>
      <c r="G136" s="13" t="str">
        <f t="shared" si="53"/>
        <v>1954-11-30</v>
      </c>
      <c r="H136" s="19" t="s">
        <v>505</v>
      </c>
      <c r="I136" s="14" t="s">
        <v>506</v>
      </c>
      <c r="J136" s="41" t="str">
        <f>VLOOKUP(I136,省系统数据!H:H,1,0)</f>
        <v>440221195411300620</v>
      </c>
      <c r="K136" s="19">
        <v>700</v>
      </c>
      <c r="L136" s="19">
        <f t="shared" si="54"/>
        <v>336</v>
      </c>
      <c r="M136" s="19">
        <f t="shared" si="55"/>
        <v>112</v>
      </c>
      <c r="N136" s="19">
        <f t="shared" si="56"/>
        <v>112</v>
      </c>
      <c r="O136" s="19">
        <v>0</v>
      </c>
      <c r="P136" s="19">
        <f t="shared" si="57"/>
        <v>6720</v>
      </c>
      <c r="Q136" s="12"/>
      <c r="R136" s="6"/>
    </row>
    <row r="137" s="1" customFormat="1" ht="29" customHeight="1" spans="1:18">
      <c r="A137" s="12">
        <v>134</v>
      </c>
      <c r="B137" s="12" t="s">
        <v>507</v>
      </c>
      <c r="C137" s="12" t="s">
        <v>19</v>
      </c>
      <c r="D137" s="12" t="str">
        <f t="shared" si="52"/>
        <v>女</v>
      </c>
      <c r="E137" s="12" t="s">
        <v>508</v>
      </c>
      <c r="F137" s="12" t="s">
        <v>33</v>
      </c>
      <c r="G137" s="13" t="str">
        <f t="shared" si="53"/>
        <v>1945-10-11</v>
      </c>
      <c r="H137" s="19" t="s">
        <v>509</v>
      </c>
      <c r="I137" s="14" t="s">
        <v>510</v>
      </c>
      <c r="J137" s="41" t="str">
        <f>VLOOKUP(I137,省系统数据!H:H,1,0)</f>
        <v>440221194510110625</v>
      </c>
      <c r="K137" s="19">
        <v>700</v>
      </c>
      <c r="L137" s="19">
        <f t="shared" si="54"/>
        <v>336</v>
      </c>
      <c r="M137" s="19">
        <f t="shared" si="55"/>
        <v>112</v>
      </c>
      <c r="N137" s="19">
        <f t="shared" si="56"/>
        <v>112</v>
      </c>
      <c r="O137" s="19">
        <v>0</v>
      </c>
      <c r="P137" s="19">
        <f t="shared" si="57"/>
        <v>6720</v>
      </c>
      <c r="Q137" s="12"/>
      <c r="R137" s="6"/>
    </row>
    <row r="138" s="1" customFormat="1" ht="29" customHeight="1" spans="1:18">
      <c r="A138" s="12">
        <v>135</v>
      </c>
      <c r="B138" s="12" t="s">
        <v>511</v>
      </c>
      <c r="C138" s="12" t="s">
        <v>19</v>
      </c>
      <c r="D138" s="12" t="str">
        <f t="shared" si="52"/>
        <v>男</v>
      </c>
      <c r="E138" s="12" t="s">
        <v>497</v>
      </c>
      <c r="F138" s="12" t="s">
        <v>21</v>
      </c>
      <c r="G138" s="13" t="str">
        <f t="shared" si="53"/>
        <v>1937-01-02</v>
      </c>
      <c r="H138" s="19" t="s">
        <v>512</v>
      </c>
      <c r="I138" s="14" t="s">
        <v>513</v>
      </c>
      <c r="J138" s="41" t="str">
        <f>VLOOKUP(I138,省系统数据!H:H,1,0)</f>
        <v>44022119370102061X</v>
      </c>
      <c r="K138" s="19">
        <v>700</v>
      </c>
      <c r="L138" s="19">
        <f t="shared" si="54"/>
        <v>336</v>
      </c>
      <c r="M138" s="19">
        <f t="shared" si="55"/>
        <v>112</v>
      </c>
      <c r="N138" s="19">
        <f t="shared" si="56"/>
        <v>112</v>
      </c>
      <c r="O138" s="19">
        <v>0</v>
      </c>
      <c r="P138" s="19">
        <f t="shared" si="57"/>
        <v>6720</v>
      </c>
      <c r="Q138" s="12"/>
      <c r="R138" s="6"/>
    </row>
    <row r="139" s="1" customFormat="1" ht="29" customHeight="1" spans="1:18">
      <c r="A139" s="12">
        <v>136</v>
      </c>
      <c r="B139" s="12" t="s">
        <v>514</v>
      </c>
      <c r="C139" s="12" t="s">
        <v>19</v>
      </c>
      <c r="D139" s="12" t="str">
        <f t="shared" si="52"/>
        <v>男</v>
      </c>
      <c r="E139" s="12" t="s">
        <v>493</v>
      </c>
      <c r="F139" s="12" t="s">
        <v>21</v>
      </c>
      <c r="G139" s="13" t="str">
        <f t="shared" si="53"/>
        <v>1931-02-19</v>
      </c>
      <c r="H139" s="19" t="s">
        <v>515</v>
      </c>
      <c r="I139" s="14" t="s">
        <v>516</v>
      </c>
      <c r="J139" s="41" t="str">
        <f>VLOOKUP(I139,省系统数据!H:H,1,0)</f>
        <v>440221193102190617</v>
      </c>
      <c r="K139" s="19">
        <v>700</v>
      </c>
      <c r="L139" s="19">
        <f t="shared" si="54"/>
        <v>336</v>
      </c>
      <c r="M139" s="19">
        <f t="shared" si="55"/>
        <v>112</v>
      </c>
      <c r="N139" s="19">
        <f t="shared" si="56"/>
        <v>112</v>
      </c>
      <c r="O139" s="19">
        <v>0</v>
      </c>
      <c r="P139" s="19">
        <f t="shared" si="57"/>
        <v>6720</v>
      </c>
      <c r="Q139" s="12"/>
      <c r="R139" s="6"/>
    </row>
    <row r="140" s="1" customFormat="1" ht="29" customHeight="1" spans="1:18">
      <c r="A140" s="12">
        <v>137</v>
      </c>
      <c r="B140" s="12" t="s">
        <v>517</v>
      </c>
      <c r="C140" s="12" t="s">
        <v>19</v>
      </c>
      <c r="D140" s="12" t="str">
        <f t="shared" si="52"/>
        <v>男</v>
      </c>
      <c r="E140" s="12" t="s">
        <v>497</v>
      </c>
      <c r="F140" s="12" t="s">
        <v>21</v>
      </c>
      <c r="G140" s="13" t="str">
        <f t="shared" si="53"/>
        <v>1938-10-16</v>
      </c>
      <c r="H140" s="19" t="s">
        <v>518</v>
      </c>
      <c r="I140" s="14" t="s">
        <v>519</v>
      </c>
      <c r="J140" s="41" t="str">
        <f>VLOOKUP(I140,省系统数据!H:H,1,0)</f>
        <v>440221193810160611</v>
      </c>
      <c r="K140" s="19">
        <v>700</v>
      </c>
      <c r="L140" s="19">
        <f t="shared" si="54"/>
        <v>336</v>
      </c>
      <c r="M140" s="19">
        <f t="shared" si="55"/>
        <v>112</v>
      </c>
      <c r="N140" s="19">
        <f t="shared" si="56"/>
        <v>112</v>
      </c>
      <c r="O140" s="19">
        <v>0</v>
      </c>
      <c r="P140" s="19">
        <f t="shared" si="57"/>
        <v>6720</v>
      </c>
      <c r="Q140" s="12"/>
      <c r="R140" s="6"/>
    </row>
    <row r="141" s="1" customFormat="1" ht="29" customHeight="1" spans="1:18">
      <c r="A141" s="12">
        <v>138</v>
      </c>
      <c r="B141" s="12" t="s">
        <v>520</v>
      </c>
      <c r="C141" s="12" t="s">
        <v>19</v>
      </c>
      <c r="D141" s="12" t="str">
        <f t="shared" si="52"/>
        <v>男</v>
      </c>
      <c r="E141" s="12" t="s">
        <v>521</v>
      </c>
      <c r="F141" s="12" t="s">
        <v>21</v>
      </c>
      <c r="G141" s="13" t="str">
        <f t="shared" si="53"/>
        <v>1949-02-07</v>
      </c>
      <c r="H141" s="19" t="s">
        <v>522</v>
      </c>
      <c r="I141" s="14" t="s">
        <v>523</v>
      </c>
      <c r="J141" s="41" t="str">
        <f>VLOOKUP(I141,省系统数据!H:H,1,0)</f>
        <v>440221194902070618</v>
      </c>
      <c r="K141" s="19">
        <v>800</v>
      </c>
      <c r="L141" s="19">
        <f t="shared" si="54"/>
        <v>384</v>
      </c>
      <c r="M141" s="19">
        <f t="shared" si="55"/>
        <v>128</v>
      </c>
      <c r="N141" s="19">
        <f t="shared" si="56"/>
        <v>128</v>
      </c>
      <c r="O141" s="19">
        <v>0</v>
      </c>
      <c r="P141" s="19">
        <f t="shared" si="57"/>
        <v>7680</v>
      </c>
      <c r="Q141" s="12"/>
      <c r="R141" s="6"/>
    </row>
    <row r="142" s="1" customFormat="1" ht="29" customHeight="1" spans="1:18">
      <c r="A142" s="12">
        <v>139</v>
      </c>
      <c r="B142" s="12" t="s">
        <v>524</v>
      </c>
      <c r="C142" s="12" t="s">
        <v>19</v>
      </c>
      <c r="D142" s="12" t="str">
        <f t="shared" si="52"/>
        <v>男</v>
      </c>
      <c r="E142" s="12" t="s">
        <v>525</v>
      </c>
      <c r="F142" s="12" t="s">
        <v>21</v>
      </c>
      <c r="G142" s="13" t="str">
        <f t="shared" si="53"/>
        <v>1950-07-07</v>
      </c>
      <c r="H142" s="19" t="s">
        <v>526</v>
      </c>
      <c r="I142" s="14" t="s">
        <v>527</v>
      </c>
      <c r="J142" s="41" t="str">
        <f>VLOOKUP(I142,省系统数据!H:H,1,0)</f>
        <v>440221195007070616</v>
      </c>
      <c r="K142" s="19">
        <v>900</v>
      </c>
      <c r="L142" s="19">
        <f t="shared" si="54"/>
        <v>432</v>
      </c>
      <c r="M142" s="19">
        <f t="shared" si="55"/>
        <v>144</v>
      </c>
      <c r="N142" s="19">
        <f t="shared" si="56"/>
        <v>144</v>
      </c>
      <c r="O142" s="19">
        <v>0</v>
      </c>
      <c r="P142" s="19">
        <f t="shared" si="57"/>
        <v>8640</v>
      </c>
      <c r="Q142" s="12"/>
      <c r="R142" s="6"/>
    </row>
    <row r="143" s="1" customFormat="1" ht="29" customHeight="1" spans="1:18">
      <c r="A143" s="12">
        <v>140</v>
      </c>
      <c r="B143" s="12" t="s">
        <v>528</v>
      </c>
      <c r="C143" s="12" t="s">
        <v>19</v>
      </c>
      <c r="D143" s="12" t="str">
        <f t="shared" si="52"/>
        <v>男</v>
      </c>
      <c r="E143" s="12" t="s">
        <v>525</v>
      </c>
      <c r="F143" s="12" t="s">
        <v>21</v>
      </c>
      <c r="G143" s="13" t="str">
        <f t="shared" si="53"/>
        <v>1946-05-18</v>
      </c>
      <c r="H143" s="19" t="s">
        <v>529</v>
      </c>
      <c r="I143" s="14" t="s">
        <v>530</v>
      </c>
      <c r="J143" s="41" t="str">
        <f>VLOOKUP(I143,省系统数据!H:H,1,0)</f>
        <v>440221194605180618</v>
      </c>
      <c r="K143" s="19">
        <v>900</v>
      </c>
      <c r="L143" s="19">
        <f t="shared" si="54"/>
        <v>432</v>
      </c>
      <c r="M143" s="19">
        <f t="shared" si="55"/>
        <v>144</v>
      </c>
      <c r="N143" s="19">
        <f t="shared" si="56"/>
        <v>144</v>
      </c>
      <c r="O143" s="19">
        <v>0</v>
      </c>
      <c r="P143" s="19">
        <f t="shared" si="57"/>
        <v>8640</v>
      </c>
      <c r="Q143" s="12"/>
      <c r="R143" s="6"/>
    </row>
    <row r="144" s="1" customFormat="1" ht="29" customHeight="1" spans="1:18">
      <c r="A144" s="12">
        <v>141</v>
      </c>
      <c r="B144" s="12" t="s">
        <v>531</v>
      </c>
      <c r="C144" s="12" t="s">
        <v>19</v>
      </c>
      <c r="D144" s="12" t="str">
        <f t="shared" si="52"/>
        <v>男</v>
      </c>
      <c r="E144" s="12" t="s">
        <v>532</v>
      </c>
      <c r="F144" s="12" t="s">
        <v>21</v>
      </c>
      <c r="G144" s="13" t="str">
        <f t="shared" si="53"/>
        <v>1948-08-17</v>
      </c>
      <c r="H144" s="19" t="s">
        <v>533</v>
      </c>
      <c r="I144" s="14" t="s">
        <v>534</v>
      </c>
      <c r="J144" s="41" t="str">
        <f>VLOOKUP(I144,省系统数据!H:H,1,0)</f>
        <v>440221194808170612</v>
      </c>
      <c r="K144" s="19">
        <v>800</v>
      </c>
      <c r="L144" s="19">
        <f t="shared" si="54"/>
        <v>384</v>
      </c>
      <c r="M144" s="19">
        <f t="shared" si="55"/>
        <v>128</v>
      </c>
      <c r="N144" s="19">
        <f t="shared" si="56"/>
        <v>128</v>
      </c>
      <c r="O144" s="19">
        <v>0</v>
      </c>
      <c r="P144" s="19">
        <f t="shared" si="57"/>
        <v>7680</v>
      </c>
      <c r="Q144" s="12"/>
      <c r="R144" s="6"/>
    </row>
    <row r="145" s="1" customFormat="1" ht="29" customHeight="1" spans="1:18">
      <c r="A145" s="12">
        <v>142</v>
      </c>
      <c r="B145" s="12" t="s">
        <v>535</v>
      </c>
      <c r="C145" s="12" t="s">
        <v>19</v>
      </c>
      <c r="D145" s="12" t="str">
        <f t="shared" si="52"/>
        <v>女</v>
      </c>
      <c r="E145" s="12" t="s">
        <v>504</v>
      </c>
      <c r="F145" s="12" t="s">
        <v>471</v>
      </c>
      <c r="G145" s="13" t="str">
        <f t="shared" si="53"/>
        <v>1930-12-12</v>
      </c>
      <c r="H145" s="19" t="s">
        <v>536</v>
      </c>
      <c r="I145" s="14" t="s">
        <v>537</v>
      </c>
      <c r="J145" s="41" t="str">
        <f>VLOOKUP(I145,省系统数据!H:H,1,0)</f>
        <v>440221193012120623</v>
      </c>
      <c r="K145" s="19">
        <v>700</v>
      </c>
      <c r="L145" s="19">
        <f t="shared" si="54"/>
        <v>336</v>
      </c>
      <c r="M145" s="19">
        <f t="shared" si="55"/>
        <v>112</v>
      </c>
      <c r="N145" s="19">
        <f t="shared" si="56"/>
        <v>112</v>
      </c>
      <c r="O145" s="19">
        <v>0</v>
      </c>
      <c r="P145" s="19">
        <f t="shared" si="57"/>
        <v>6720</v>
      </c>
      <c r="Q145" s="12"/>
      <c r="R145" s="6"/>
    </row>
    <row r="146" s="1" customFormat="1" ht="29" customHeight="1" spans="1:18">
      <c r="A146" s="12">
        <v>143</v>
      </c>
      <c r="B146" s="12" t="s">
        <v>538</v>
      </c>
      <c r="C146" s="12" t="s">
        <v>19</v>
      </c>
      <c r="D146" s="12" t="str">
        <f t="shared" si="52"/>
        <v>女</v>
      </c>
      <c r="E146" s="12" t="s">
        <v>532</v>
      </c>
      <c r="F146" s="12" t="s">
        <v>471</v>
      </c>
      <c r="G146" s="13" t="str">
        <f t="shared" si="53"/>
        <v>1926-08-04</v>
      </c>
      <c r="H146" s="19" t="s">
        <v>539</v>
      </c>
      <c r="I146" s="14" t="s">
        <v>540</v>
      </c>
      <c r="J146" s="41" t="str">
        <f>VLOOKUP(I146,省系统数据!H:H,1,0)</f>
        <v>44022119260804062X</v>
      </c>
      <c r="K146" s="19">
        <v>700</v>
      </c>
      <c r="L146" s="19">
        <f t="shared" si="54"/>
        <v>336</v>
      </c>
      <c r="M146" s="19">
        <f t="shared" si="55"/>
        <v>112</v>
      </c>
      <c r="N146" s="19">
        <f t="shared" si="56"/>
        <v>112</v>
      </c>
      <c r="O146" s="19">
        <v>0</v>
      </c>
      <c r="P146" s="19">
        <f t="shared" si="57"/>
        <v>6720</v>
      </c>
      <c r="Q146" s="12"/>
      <c r="R146" s="6"/>
    </row>
    <row r="147" s="1" customFormat="1" ht="29" customHeight="1" spans="1:18">
      <c r="A147" s="12">
        <v>144</v>
      </c>
      <c r="B147" s="12" t="s">
        <v>541</v>
      </c>
      <c r="C147" s="12" t="s">
        <v>19</v>
      </c>
      <c r="D147" s="12" t="s">
        <v>154</v>
      </c>
      <c r="E147" s="12" t="s">
        <v>521</v>
      </c>
      <c r="F147" s="12" t="s">
        <v>471</v>
      </c>
      <c r="G147" s="13">
        <v>19422</v>
      </c>
      <c r="H147" s="19" t="s">
        <v>542</v>
      </c>
      <c r="I147" s="14" t="s">
        <v>543</v>
      </c>
      <c r="J147" s="41" t="e">
        <f>VLOOKUP(I147,省系统数据!H:H,1,0)</f>
        <v>#N/A</v>
      </c>
      <c r="K147" s="19">
        <v>700</v>
      </c>
      <c r="L147" s="19">
        <f t="shared" si="54"/>
        <v>336</v>
      </c>
      <c r="M147" s="19">
        <f t="shared" si="55"/>
        <v>112</v>
      </c>
      <c r="N147" s="19">
        <f t="shared" si="56"/>
        <v>112</v>
      </c>
      <c r="O147" s="19">
        <v>0</v>
      </c>
      <c r="P147" s="19">
        <f t="shared" si="57"/>
        <v>6720</v>
      </c>
      <c r="Q147" s="12" t="s">
        <v>126</v>
      </c>
      <c r="R147" s="6"/>
    </row>
    <row r="148" s="1" customFormat="1" ht="29" customHeight="1" spans="1:18">
      <c r="A148" s="12">
        <v>145</v>
      </c>
      <c r="B148" s="12" t="s">
        <v>544</v>
      </c>
      <c r="C148" s="12" t="s">
        <v>19</v>
      </c>
      <c r="D148" s="12" t="s">
        <v>154</v>
      </c>
      <c r="E148" s="12" t="s">
        <v>521</v>
      </c>
      <c r="F148" s="12" t="s">
        <v>471</v>
      </c>
      <c r="G148" s="13">
        <v>15079</v>
      </c>
      <c r="H148" s="19" t="s">
        <v>545</v>
      </c>
      <c r="I148" s="14" t="s">
        <v>546</v>
      </c>
      <c r="J148" s="41" t="e">
        <f>VLOOKUP(I148,省系统数据!H:H,1,0)</f>
        <v>#N/A</v>
      </c>
      <c r="K148" s="19">
        <v>700</v>
      </c>
      <c r="L148" s="19">
        <f t="shared" si="54"/>
        <v>336</v>
      </c>
      <c r="M148" s="19">
        <f t="shared" si="55"/>
        <v>112</v>
      </c>
      <c r="N148" s="19">
        <f t="shared" si="56"/>
        <v>112</v>
      </c>
      <c r="O148" s="19">
        <v>0</v>
      </c>
      <c r="P148" s="19">
        <f t="shared" si="57"/>
        <v>6720</v>
      </c>
      <c r="Q148" s="12" t="s">
        <v>126</v>
      </c>
      <c r="R148" s="6"/>
    </row>
    <row r="149" s="1" customFormat="1" ht="29" customHeight="1" spans="1:18">
      <c r="A149" s="12">
        <v>146</v>
      </c>
      <c r="B149" s="12" t="s">
        <v>547</v>
      </c>
      <c r="C149" s="12" t="s">
        <v>19</v>
      </c>
      <c r="D149" s="12" t="s">
        <v>154</v>
      </c>
      <c r="E149" s="12" t="s">
        <v>521</v>
      </c>
      <c r="F149" s="12" t="s">
        <v>471</v>
      </c>
      <c r="G149" s="13">
        <v>18421</v>
      </c>
      <c r="H149" s="19" t="s">
        <v>548</v>
      </c>
      <c r="I149" s="14" t="s">
        <v>549</v>
      </c>
      <c r="J149" s="41" t="e">
        <f>VLOOKUP(I149,省系统数据!H:H,1,0)</f>
        <v>#N/A</v>
      </c>
      <c r="K149" s="19">
        <v>700</v>
      </c>
      <c r="L149" s="19">
        <f t="shared" si="54"/>
        <v>336</v>
      </c>
      <c r="M149" s="19">
        <f t="shared" si="55"/>
        <v>112</v>
      </c>
      <c r="N149" s="19">
        <f t="shared" si="56"/>
        <v>112</v>
      </c>
      <c r="O149" s="19">
        <v>0</v>
      </c>
      <c r="P149" s="19">
        <f t="shared" si="57"/>
        <v>6720</v>
      </c>
      <c r="Q149" s="12" t="s">
        <v>126</v>
      </c>
      <c r="R149" s="6"/>
    </row>
    <row r="150" s="1" customFormat="1" ht="29" customHeight="1" spans="1:18">
      <c r="A150" s="12">
        <v>147</v>
      </c>
      <c r="B150" s="12" t="s">
        <v>550</v>
      </c>
      <c r="C150" s="12" t="s">
        <v>19</v>
      </c>
      <c r="D150" s="12" t="s">
        <v>154</v>
      </c>
      <c r="E150" s="12" t="s">
        <v>525</v>
      </c>
      <c r="F150" s="12" t="s">
        <v>471</v>
      </c>
      <c r="G150" s="13">
        <v>11362</v>
      </c>
      <c r="H150" s="19" t="s">
        <v>551</v>
      </c>
      <c r="I150" s="14" t="s">
        <v>552</v>
      </c>
      <c r="J150" s="41" t="e">
        <f>VLOOKUP(I150,省系统数据!H:H,1,0)</f>
        <v>#N/A</v>
      </c>
      <c r="K150" s="19">
        <v>700</v>
      </c>
      <c r="L150" s="19">
        <f t="shared" si="54"/>
        <v>336</v>
      </c>
      <c r="M150" s="19">
        <f t="shared" si="55"/>
        <v>112</v>
      </c>
      <c r="N150" s="19">
        <f t="shared" si="56"/>
        <v>112</v>
      </c>
      <c r="O150" s="19">
        <v>0</v>
      </c>
      <c r="P150" s="19">
        <f t="shared" si="57"/>
        <v>6720</v>
      </c>
      <c r="Q150" s="12" t="s">
        <v>126</v>
      </c>
      <c r="R150" s="6"/>
    </row>
    <row r="151" s="1" customFormat="1" ht="29" customHeight="1" spans="1:18">
      <c r="A151" s="12">
        <v>148</v>
      </c>
      <c r="B151" s="12" t="s">
        <v>553</v>
      </c>
      <c r="C151" s="12" t="s">
        <v>19</v>
      </c>
      <c r="D151" s="12" t="s">
        <v>154</v>
      </c>
      <c r="E151" s="12" t="s">
        <v>525</v>
      </c>
      <c r="F151" s="12" t="s">
        <v>471</v>
      </c>
      <c r="G151" s="13">
        <v>17599</v>
      </c>
      <c r="H151" s="19" t="s">
        <v>554</v>
      </c>
      <c r="I151" s="14" t="s">
        <v>555</v>
      </c>
      <c r="J151" s="41" t="e">
        <f>VLOOKUP(I151,省系统数据!H:H,1,0)</f>
        <v>#N/A</v>
      </c>
      <c r="K151" s="19">
        <v>700</v>
      </c>
      <c r="L151" s="19">
        <f t="shared" si="54"/>
        <v>336</v>
      </c>
      <c r="M151" s="19">
        <f t="shared" si="55"/>
        <v>112</v>
      </c>
      <c r="N151" s="19">
        <f t="shared" si="56"/>
        <v>112</v>
      </c>
      <c r="O151" s="19">
        <v>0</v>
      </c>
      <c r="P151" s="19">
        <f t="shared" si="57"/>
        <v>6720</v>
      </c>
      <c r="Q151" s="12" t="s">
        <v>126</v>
      </c>
      <c r="R151" s="6"/>
    </row>
    <row r="152" s="1" customFormat="1" ht="22" customHeight="1" spans="1:18">
      <c r="A152" s="12">
        <v>149</v>
      </c>
      <c r="B152" s="12" t="s">
        <v>558</v>
      </c>
      <c r="C152" s="12"/>
      <c r="D152" s="12"/>
      <c r="E152" s="12"/>
      <c r="F152" s="12"/>
      <c r="G152" s="13"/>
      <c r="H152" s="19"/>
      <c r="I152" s="14"/>
      <c r="J152" s="41" t="e">
        <f>VLOOKUP(I152,省系统数据!H:H,1,0)</f>
        <v>#N/A</v>
      </c>
      <c r="K152" s="19">
        <f t="shared" ref="K152:P152" si="58">SUM(K4:K151)</f>
        <v>108600</v>
      </c>
      <c r="L152" s="19">
        <f t="shared" si="58"/>
        <v>46896</v>
      </c>
      <c r="M152" s="19">
        <f t="shared" si="58"/>
        <v>16362</v>
      </c>
      <c r="N152" s="19">
        <f t="shared" si="58"/>
        <v>24562</v>
      </c>
      <c r="O152" s="19">
        <f t="shared" si="58"/>
        <v>0</v>
      </c>
      <c r="P152" s="19">
        <f t="shared" si="57"/>
        <v>1053840</v>
      </c>
      <c r="Q152" s="12"/>
      <c r="R152" s="6"/>
    </row>
    <row r="153" s="1" customFormat="1" ht="41" customHeight="1" spans="1:18">
      <c r="A153" s="27" t="s">
        <v>559</v>
      </c>
      <c r="B153" s="27"/>
      <c r="C153" s="27"/>
      <c r="D153" s="27"/>
      <c r="E153" s="27"/>
      <c r="F153" s="27"/>
      <c r="G153" s="27"/>
      <c r="H153" s="27"/>
      <c r="I153" s="27"/>
      <c r="J153" s="41" t="e">
        <f>VLOOKUP(I153,省系统数据!H:H,1,0)</f>
        <v>#N/A</v>
      </c>
      <c r="K153" s="31" t="s">
        <v>560</v>
      </c>
      <c r="L153" s="31"/>
      <c r="M153" s="31"/>
      <c r="N153" s="31"/>
      <c r="O153" s="31"/>
      <c r="P153" s="31"/>
      <c r="Q153" s="31"/>
      <c r="R153" s="6"/>
    </row>
    <row r="154" s="1" customFormat="1" ht="24.95" customHeight="1" spans="1:18">
      <c r="A154" s="28"/>
      <c r="B154" s="28"/>
      <c r="C154" s="29"/>
      <c r="D154" s="28"/>
      <c r="E154" s="28"/>
      <c r="F154" s="29"/>
      <c r="G154" s="30"/>
      <c r="H154" s="35"/>
      <c r="I154" s="29"/>
      <c r="J154" s="40"/>
      <c r="K154" s="5"/>
      <c r="L154" s="5"/>
      <c r="M154" s="5"/>
      <c r="N154" s="5"/>
      <c r="O154" s="5"/>
      <c r="P154" s="5"/>
      <c r="Q154" s="6"/>
      <c r="R154" s="6"/>
    </row>
    <row r="155" s="1" customFormat="1" ht="24.95" customHeight="1" spans="3:18">
      <c r="C155" s="3"/>
      <c r="F155" s="3"/>
      <c r="G155" s="4"/>
      <c r="H155" s="32"/>
      <c r="I155" s="3"/>
      <c r="J155" s="40"/>
      <c r="K155" s="5"/>
      <c r="L155" s="5"/>
      <c r="M155" s="5"/>
      <c r="N155" s="5"/>
      <c r="O155" s="5"/>
      <c r="P155" s="5"/>
      <c r="Q155" s="6"/>
      <c r="R155" s="6"/>
    </row>
    <row r="156" s="1" customFormat="1" ht="24.95" customHeight="1" spans="3:18">
      <c r="C156" s="3"/>
      <c r="F156" s="3"/>
      <c r="G156" s="4"/>
      <c r="H156" s="32"/>
      <c r="I156" s="3"/>
      <c r="J156" s="40"/>
      <c r="K156" s="5"/>
      <c r="L156" s="5"/>
      <c r="M156" s="5"/>
      <c r="N156" s="5"/>
      <c r="O156" s="5"/>
      <c r="P156" s="5"/>
      <c r="Q156" s="6"/>
      <c r="R156" s="6"/>
    </row>
  </sheetData>
  <autoFilter ref="A1:Q156">
    <extLst/>
  </autoFilter>
  <mergeCells count="4">
    <mergeCell ref="A1:Q1"/>
    <mergeCell ref="A2:Q2"/>
    <mergeCell ref="A153:I153"/>
    <mergeCell ref="K153:Q153"/>
  </mergeCells>
  <pageMargins left="0.357638888888889" right="0.393055555555556" top="1" bottom="1" header="0.511805555555556" footer="0.511805555555556"/>
  <pageSetup paperSize="9" orientation="landscape" horizontalDpi="6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39"/>
  <sheetViews>
    <sheetView workbookViewId="0">
      <selection activeCell="O20" sqref="O20"/>
    </sheetView>
  </sheetViews>
  <sheetFormatPr defaultColWidth="9" defaultRowHeight="13.5"/>
  <cols>
    <col min="1" max="1" width="6" style="37" customWidth="1"/>
    <col min="2" max="7" width="9" style="36"/>
    <col min="8" max="8" width="28.375" style="36" customWidth="1"/>
    <col min="9" max="16384" width="9" style="36"/>
  </cols>
  <sheetData>
    <row r="1" s="36" customFormat="1" customHeight="1" spans="1:1">
      <c r="A1" s="37" t="s">
        <v>561</v>
      </c>
    </row>
    <row r="2" s="36" customFormat="1" spans="1:12">
      <c r="A2" s="37" t="s">
        <v>2</v>
      </c>
      <c r="B2" s="38" t="s">
        <v>3</v>
      </c>
      <c r="C2" s="38" t="s">
        <v>562</v>
      </c>
      <c r="D2" s="38" t="s">
        <v>5</v>
      </c>
      <c r="E2" s="38" t="s">
        <v>7</v>
      </c>
      <c r="F2" s="38" t="s">
        <v>8</v>
      </c>
      <c r="G2" s="38" t="s">
        <v>563</v>
      </c>
      <c r="H2" s="38" t="s">
        <v>564</v>
      </c>
      <c r="I2" s="38" t="s">
        <v>565</v>
      </c>
      <c r="J2" s="38" t="s">
        <v>566</v>
      </c>
      <c r="K2" s="38" t="s">
        <v>567</v>
      </c>
      <c r="L2" s="38" t="s">
        <v>568</v>
      </c>
    </row>
    <row r="3" s="36" customFormat="1" spans="1:17">
      <c r="A3" s="37" t="s">
        <v>569</v>
      </c>
      <c r="B3" s="38" t="s">
        <v>405</v>
      </c>
      <c r="C3" s="38" t="s">
        <v>570</v>
      </c>
      <c r="D3" s="38" t="s">
        <v>69</v>
      </c>
      <c r="E3" s="38" t="s">
        <v>71</v>
      </c>
      <c r="F3" s="38" t="s">
        <v>571</v>
      </c>
      <c r="G3" s="38" t="s">
        <v>572</v>
      </c>
      <c r="H3" s="38" t="s">
        <v>408</v>
      </c>
      <c r="I3" s="38" t="s">
        <v>573</v>
      </c>
      <c r="J3" s="38" t="s">
        <v>574</v>
      </c>
      <c r="K3" s="38" t="s">
        <v>575</v>
      </c>
      <c r="L3" s="38" t="s">
        <v>576</v>
      </c>
      <c r="N3" s="39" t="s">
        <v>577</v>
      </c>
      <c r="O3" s="39"/>
      <c r="P3" s="39"/>
      <c r="Q3" s="39"/>
    </row>
    <row r="4" s="36" customFormat="1" spans="1:12">
      <c r="A4" s="37" t="s">
        <v>578</v>
      </c>
      <c r="B4" s="38" t="s">
        <v>409</v>
      </c>
      <c r="C4" s="38" t="s">
        <v>579</v>
      </c>
      <c r="D4" s="38" t="s">
        <v>69</v>
      </c>
      <c r="E4" s="38" t="s">
        <v>71</v>
      </c>
      <c r="F4" s="38" t="s">
        <v>580</v>
      </c>
      <c r="G4" s="38" t="s">
        <v>572</v>
      </c>
      <c r="H4" s="38" t="s">
        <v>412</v>
      </c>
      <c r="I4" s="38" t="s">
        <v>581</v>
      </c>
      <c r="J4" s="38" t="s">
        <v>574</v>
      </c>
      <c r="K4" s="38" t="s">
        <v>582</v>
      </c>
      <c r="L4" s="38" t="s">
        <v>576</v>
      </c>
    </row>
    <row r="5" s="36" customFormat="1" spans="1:17">
      <c r="A5" s="37" t="s">
        <v>583</v>
      </c>
      <c r="B5" s="38" t="s">
        <v>413</v>
      </c>
      <c r="C5" s="38" t="s">
        <v>584</v>
      </c>
      <c r="D5" s="38" t="s">
        <v>154</v>
      </c>
      <c r="E5" s="38" t="s">
        <v>71</v>
      </c>
      <c r="F5" s="38" t="s">
        <v>585</v>
      </c>
      <c r="G5" s="38" t="s">
        <v>572</v>
      </c>
      <c r="H5" s="38" t="s">
        <v>415</v>
      </c>
      <c r="I5" s="38" t="s">
        <v>573</v>
      </c>
      <c r="J5" s="38" t="s">
        <v>574</v>
      </c>
      <c r="K5" s="38" t="s">
        <v>586</v>
      </c>
      <c r="L5" s="38" t="s">
        <v>587</v>
      </c>
      <c r="N5" s="39" t="s">
        <v>588</v>
      </c>
      <c r="O5" s="39"/>
      <c r="P5" s="39"/>
      <c r="Q5" s="39"/>
    </row>
    <row r="6" s="36" customFormat="1" spans="1:12">
      <c r="A6" s="37" t="s">
        <v>589</v>
      </c>
      <c r="B6" s="38" t="s">
        <v>429</v>
      </c>
      <c r="C6" s="38" t="s">
        <v>590</v>
      </c>
      <c r="D6" s="38" t="s">
        <v>154</v>
      </c>
      <c r="E6" s="38" t="s">
        <v>471</v>
      </c>
      <c r="F6" s="38" t="s">
        <v>591</v>
      </c>
      <c r="G6" s="38" t="s">
        <v>572</v>
      </c>
      <c r="H6" s="38" t="s">
        <v>431</v>
      </c>
      <c r="I6" s="38" t="s">
        <v>573</v>
      </c>
      <c r="J6" s="38" t="s">
        <v>574</v>
      </c>
      <c r="K6" s="38" t="s">
        <v>592</v>
      </c>
      <c r="L6" s="38" t="s">
        <v>587</v>
      </c>
    </row>
    <row r="7" s="36" customFormat="1" spans="1:17">
      <c r="A7" s="37" t="s">
        <v>593</v>
      </c>
      <c r="B7" s="38" t="s">
        <v>432</v>
      </c>
      <c r="C7" s="38" t="s">
        <v>594</v>
      </c>
      <c r="D7" s="38" t="s">
        <v>154</v>
      </c>
      <c r="E7" s="38" t="s">
        <v>471</v>
      </c>
      <c r="F7" s="38" t="s">
        <v>595</v>
      </c>
      <c r="G7" s="38" t="s">
        <v>572</v>
      </c>
      <c r="H7" s="38" t="s">
        <v>435</v>
      </c>
      <c r="I7" s="38" t="s">
        <v>573</v>
      </c>
      <c r="J7" s="38" t="s">
        <v>574</v>
      </c>
      <c r="K7" s="38" t="s">
        <v>596</v>
      </c>
      <c r="L7" s="38" t="s">
        <v>597</v>
      </c>
      <c r="N7" s="39" t="s">
        <v>598</v>
      </c>
      <c r="O7" s="39"/>
      <c r="P7" s="39"/>
      <c r="Q7" s="39"/>
    </row>
    <row r="8" s="36" customFormat="1" spans="1:12">
      <c r="A8" s="37" t="s">
        <v>599</v>
      </c>
      <c r="B8" s="38" t="s">
        <v>419</v>
      </c>
      <c r="C8" s="38" t="s">
        <v>600</v>
      </c>
      <c r="D8" s="38" t="s">
        <v>154</v>
      </c>
      <c r="E8" s="38" t="s">
        <v>71</v>
      </c>
      <c r="F8" s="38" t="s">
        <v>601</v>
      </c>
      <c r="G8" s="38" t="s">
        <v>572</v>
      </c>
      <c r="H8" s="38" t="s">
        <v>422</v>
      </c>
      <c r="I8" s="38" t="s">
        <v>581</v>
      </c>
      <c r="J8" s="38" t="s">
        <v>574</v>
      </c>
      <c r="K8" s="38" t="s">
        <v>602</v>
      </c>
      <c r="L8" s="38" t="s">
        <v>576</v>
      </c>
    </row>
    <row r="9" s="36" customFormat="1" spans="1:12">
      <c r="A9" s="37" t="s">
        <v>603</v>
      </c>
      <c r="B9" s="38" t="s">
        <v>416</v>
      </c>
      <c r="C9" s="38" t="s">
        <v>570</v>
      </c>
      <c r="D9" s="38" t="s">
        <v>154</v>
      </c>
      <c r="E9" s="38" t="s">
        <v>71</v>
      </c>
      <c r="F9" s="38" t="s">
        <v>604</v>
      </c>
      <c r="G9" s="38" t="s">
        <v>572</v>
      </c>
      <c r="H9" s="38" t="s">
        <v>418</v>
      </c>
      <c r="I9" s="38" t="s">
        <v>581</v>
      </c>
      <c r="J9" s="38" t="s">
        <v>574</v>
      </c>
      <c r="K9" s="38" t="s">
        <v>605</v>
      </c>
      <c r="L9" s="38" t="s">
        <v>587</v>
      </c>
    </row>
    <row r="10" s="36" customFormat="1" spans="1:12">
      <c r="A10" s="37" t="s">
        <v>606</v>
      </c>
      <c r="B10" s="38" t="s">
        <v>443</v>
      </c>
      <c r="C10" s="38" t="s">
        <v>594</v>
      </c>
      <c r="D10" s="38" t="s">
        <v>154</v>
      </c>
      <c r="E10" s="38" t="s">
        <v>471</v>
      </c>
      <c r="F10" s="38" t="s">
        <v>607</v>
      </c>
      <c r="G10" s="38" t="s">
        <v>572</v>
      </c>
      <c r="H10" s="38" t="s">
        <v>446</v>
      </c>
      <c r="I10" s="38" t="s">
        <v>608</v>
      </c>
      <c r="J10" s="38" t="s">
        <v>574</v>
      </c>
      <c r="K10" s="38" t="s">
        <v>609</v>
      </c>
      <c r="L10" s="38" t="s">
        <v>587</v>
      </c>
    </row>
    <row r="11" s="36" customFormat="1" spans="1:12">
      <c r="A11" s="37" t="s">
        <v>610</v>
      </c>
      <c r="B11" s="38" t="s">
        <v>426</v>
      </c>
      <c r="C11" s="38" t="s">
        <v>590</v>
      </c>
      <c r="D11" s="38" t="s">
        <v>154</v>
      </c>
      <c r="E11" s="38" t="s">
        <v>471</v>
      </c>
      <c r="F11" s="38" t="s">
        <v>611</v>
      </c>
      <c r="G11" s="38" t="s">
        <v>572</v>
      </c>
      <c r="H11" s="38" t="s">
        <v>428</v>
      </c>
      <c r="I11" s="38" t="s">
        <v>573</v>
      </c>
      <c r="J11" s="38" t="s">
        <v>574</v>
      </c>
      <c r="K11" s="38" t="s">
        <v>612</v>
      </c>
      <c r="L11" s="38" t="s">
        <v>597</v>
      </c>
    </row>
    <row r="12" s="36" customFormat="1" spans="1:12">
      <c r="A12" s="37" t="s">
        <v>613</v>
      </c>
      <c r="B12" s="38" t="s">
        <v>436</v>
      </c>
      <c r="C12" s="38" t="s">
        <v>614</v>
      </c>
      <c r="D12" s="38" t="s">
        <v>154</v>
      </c>
      <c r="E12" s="38" t="s">
        <v>471</v>
      </c>
      <c r="F12" s="38" t="s">
        <v>615</v>
      </c>
      <c r="G12" s="38" t="s">
        <v>572</v>
      </c>
      <c r="H12" s="38" t="s">
        <v>439</v>
      </c>
      <c r="I12" s="38" t="s">
        <v>573</v>
      </c>
      <c r="J12" s="38" t="s">
        <v>574</v>
      </c>
      <c r="K12" s="38" t="s">
        <v>596</v>
      </c>
      <c r="L12" s="38" t="s">
        <v>597</v>
      </c>
    </row>
    <row r="13" s="36" customFormat="1" spans="1:12">
      <c r="A13" s="37" t="s">
        <v>616</v>
      </c>
      <c r="B13" s="38" t="s">
        <v>466</v>
      </c>
      <c r="C13" s="38" t="s">
        <v>617</v>
      </c>
      <c r="D13" s="38" t="s">
        <v>154</v>
      </c>
      <c r="E13" s="38" t="s">
        <v>71</v>
      </c>
      <c r="F13" s="38" t="s">
        <v>618</v>
      </c>
      <c r="G13" s="38" t="s">
        <v>572</v>
      </c>
      <c r="H13" s="38" t="s">
        <v>468</v>
      </c>
      <c r="I13" s="38" t="s">
        <v>608</v>
      </c>
      <c r="J13" s="38" t="s">
        <v>619</v>
      </c>
      <c r="K13" s="38" t="s">
        <v>620</v>
      </c>
      <c r="L13" s="38" t="s">
        <v>597</v>
      </c>
    </row>
    <row r="14" s="36" customFormat="1" spans="1:12">
      <c r="A14" s="37" t="s">
        <v>596</v>
      </c>
      <c r="B14" s="38" t="s">
        <v>469</v>
      </c>
      <c r="C14" s="38" t="s">
        <v>600</v>
      </c>
      <c r="D14" s="38" t="s">
        <v>154</v>
      </c>
      <c r="E14" s="38" t="s">
        <v>471</v>
      </c>
      <c r="F14" s="38" t="s">
        <v>621</v>
      </c>
      <c r="G14" s="38" t="s">
        <v>572</v>
      </c>
      <c r="H14" s="38" t="s">
        <v>473</v>
      </c>
      <c r="I14" s="38" t="s">
        <v>608</v>
      </c>
      <c r="J14" s="38" t="s">
        <v>619</v>
      </c>
      <c r="K14" s="38" t="s">
        <v>596</v>
      </c>
      <c r="L14" s="38" t="s">
        <v>597</v>
      </c>
    </row>
    <row r="15" s="36" customFormat="1" spans="1:12">
      <c r="A15" s="37" t="s">
        <v>622</v>
      </c>
      <c r="B15" s="38" t="s">
        <v>474</v>
      </c>
      <c r="C15" s="38" t="s">
        <v>590</v>
      </c>
      <c r="D15" s="38" t="s">
        <v>154</v>
      </c>
      <c r="E15" s="38" t="s">
        <v>71</v>
      </c>
      <c r="F15" s="38" t="s">
        <v>623</v>
      </c>
      <c r="G15" s="38" t="s">
        <v>572</v>
      </c>
      <c r="H15" s="38" t="s">
        <v>476</v>
      </c>
      <c r="I15" s="38" t="s">
        <v>624</v>
      </c>
      <c r="J15" s="38" t="s">
        <v>619</v>
      </c>
      <c r="K15" s="38" t="s">
        <v>613</v>
      </c>
      <c r="L15" s="38" t="s">
        <v>597</v>
      </c>
    </row>
    <row r="16" s="36" customFormat="1" spans="1:12">
      <c r="A16" s="37" t="s">
        <v>625</v>
      </c>
      <c r="B16" s="38" t="s">
        <v>390</v>
      </c>
      <c r="C16" s="38" t="s">
        <v>626</v>
      </c>
      <c r="D16" s="38" t="s">
        <v>69</v>
      </c>
      <c r="E16" s="38" t="s">
        <v>71</v>
      </c>
      <c r="F16" s="38" t="s">
        <v>627</v>
      </c>
      <c r="G16" s="38" t="s">
        <v>572</v>
      </c>
      <c r="H16" s="38" t="s">
        <v>393</v>
      </c>
      <c r="I16" s="38" t="s">
        <v>573</v>
      </c>
      <c r="J16" s="38" t="s">
        <v>619</v>
      </c>
      <c r="K16" s="38" t="s">
        <v>622</v>
      </c>
      <c r="L16" s="38" t="s">
        <v>597</v>
      </c>
    </row>
    <row r="17" s="36" customFormat="1" spans="1:12">
      <c r="A17" s="37" t="s">
        <v>628</v>
      </c>
      <c r="B17" s="38" t="s">
        <v>382</v>
      </c>
      <c r="C17" s="38" t="s">
        <v>584</v>
      </c>
      <c r="D17" s="38" t="s">
        <v>69</v>
      </c>
      <c r="E17" s="38" t="s">
        <v>71</v>
      </c>
      <c r="F17" s="38" t="s">
        <v>629</v>
      </c>
      <c r="G17" s="38" t="s">
        <v>572</v>
      </c>
      <c r="H17" s="38" t="s">
        <v>385</v>
      </c>
      <c r="I17" s="38" t="s">
        <v>573</v>
      </c>
      <c r="J17" s="38" t="s">
        <v>619</v>
      </c>
      <c r="K17" s="38" t="s">
        <v>613</v>
      </c>
      <c r="L17" s="38" t="s">
        <v>597</v>
      </c>
    </row>
    <row r="18" s="36" customFormat="1" spans="1:12">
      <c r="A18" s="37" t="s">
        <v>620</v>
      </c>
      <c r="B18" s="38" t="s">
        <v>454</v>
      </c>
      <c r="C18" s="38" t="s">
        <v>579</v>
      </c>
      <c r="D18" s="38" t="s">
        <v>154</v>
      </c>
      <c r="E18" s="38" t="s">
        <v>471</v>
      </c>
      <c r="F18" s="38" t="s">
        <v>630</v>
      </c>
      <c r="G18" s="38" t="s">
        <v>572</v>
      </c>
      <c r="H18" s="38" t="s">
        <v>456</v>
      </c>
      <c r="I18" s="38" t="s">
        <v>608</v>
      </c>
      <c r="J18" s="38" t="s">
        <v>619</v>
      </c>
      <c r="K18" s="38" t="s">
        <v>625</v>
      </c>
      <c r="L18" s="38" t="s">
        <v>597</v>
      </c>
    </row>
    <row r="19" s="36" customFormat="1" spans="1:12">
      <c r="A19" s="37" t="s">
        <v>631</v>
      </c>
      <c r="B19" s="38" t="s">
        <v>451</v>
      </c>
      <c r="C19" s="38" t="s">
        <v>617</v>
      </c>
      <c r="D19" s="38" t="s">
        <v>154</v>
      </c>
      <c r="E19" s="38" t="s">
        <v>471</v>
      </c>
      <c r="F19" s="38" t="s">
        <v>632</v>
      </c>
      <c r="G19" s="38" t="s">
        <v>572</v>
      </c>
      <c r="H19" s="38" t="s">
        <v>453</v>
      </c>
      <c r="I19" s="38" t="s">
        <v>608</v>
      </c>
      <c r="J19" s="38" t="s">
        <v>619</v>
      </c>
      <c r="K19" s="38" t="s">
        <v>612</v>
      </c>
      <c r="L19" s="38" t="s">
        <v>597</v>
      </c>
    </row>
    <row r="20" s="36" customFormat="1" spans="1:12">
      <c r="A20" s="37" t="s">
        <v>633</v>
      </c>
      <c r="B20" s="38" t="s">
        <v>394</v>
      </c>
      <c r="C20" s="38" t="s">
        <v>634</v>
      </c>
      <c r="D20" s="38" t="s">
        <v>69</v>
      </c>
      <c r="E20" s="38" t="s">
        <v>71</v>
      </c>
      <c r="F20" s="38" t="s">
        <v>635</v>
      </c>
      <c r="G20" s="38" t="s">
        <v>572</v>
      </c>
      <c r="H20" s="38" t="s">
        <v>397</v>
      </c>
      <c r="I20" s="38" t="s">
        <v>573</v>
      </c>
      <c r="J20" s="38" t="s">
        <v>619</v>
      </c>
      <c r="K20" s="38" t="s">
        <v>631</v>
      </c>
      <c r="L20" s="38" t="s">
        <v>597</v>
      </c>
    </row>
    <row r="21" s="36" customFormat="1" spans="1:12">
      <c r="A21" s="37" t="s">
        <v>612</v>
      </c>
      <c r="B21" s="38" t="s">
        <v>457</v>
      </c>
      <c r="C21" s="38" t="s">
        <v>579</v>
      </c>
      <c r="D21" s="38" t="s">
        <v>154</v>
      </c>
      <c r="E21" s="38" t="s">
        <v>471</v>
      </c>
      <c r="F21" s="38" t="s">
        <v>636</v>
      </c>
      <c r="G21" s="38" t="s">
        <v>572</v>
      </c>
      <c r="H21" s="38" t="s">
        <v>459</v>
      </c>
      <c r="I21" s="38" t="s">
        <v>573</v>
      </c>
      <c r="J21" s="38" t="s">
        <v>619</v>
      </c>
      <c r="K21" s="38" t="s">
        <v>628</v>
      </c>
      <c r="L21" s="38" t="s">
        <v>597</v>
      </c>
    </row>
    <row r="22" s="36" customFormat="1" spans="1:12">
      <c r="A22" s="37" t="s">
        <v>637</v>
      </c>
      <c r="B22" s="38" t="s">
        <v>386</v>
      </c>
      <c r="C22" s="38" t="s">
        <v>590</v>
      </c>
      <c r="D22" s="38" t="s">
        <v>69</v>
      </c>
      <c r="E22" s="38" t="s">
        <v>71</v>
      </c>
      <c r="F22" s="38" t="s">
        <v>638</v>
      </c>
      <c r="G22" s="38" t="s">
        <v>572</v>
      </c>
      <c r="H22" s="38" t="s">
        <v>389</v>
      </c>
      <c r="I22" s="38" t="s">
        <v>573</v>
      </c>
      <c r="J22" s="38" t="s">
        <v>619</v>
      </c>
      <c r="K22" s="38" t="s">
        <v>631</v>
      </c>
      <c r="L22" s="38" t="s">
        <v>597</v>
      </c>
    </row>
    <row r="23" s="36" customFormat="1" spans="1:12">
      <c r="A23" s="37" t="s">
        <v>586</v>
      </c>
      <c r="B23" s="38" t="s">
        <v>460</v>
      </c>
      <c r="C23" s="38" t="s">
        <v>626</v>
      </c>
      <c r="D23" s="38" t="s">
        <v>154</v>
      </c>
      <c r="E23" s="38" t="s">
        <v>471</v>
      </c>
      <c r="F23" s="38" t="s">
        <v>639</v>
      </c>
      <c r="G23" s="38" t="s">
        <v>572</v>
      </c>
      <c r="H23" s="38" t="s">
        <v>462</v>
      </c>
      <c r="I23" s="38" t="s">
        <v>573</v>
      </c>
      <c r="J23" s="38" t="s">
        <v>619</v>
      </c>
      <c r="K23" s="38" t="s">
        <v>616</v>
      </c>
      <c r="L23" s="38" t="s">
        <v>597</v>
      </c>
    </row>
    <row r="24" s="36" customFormat="1" spans="1:12">
      <c r="A24" s="37" t="s">
        <v>605</v>
      </c>
      <c r="B24" s="38" t="s">
        <v>640</v>
      </c>
      <c r="C24" s="38" t="s">
        <v>626</v>
      </c>
      <c r="D24" s="38" t="s">
        <v>154</v>
      </c>
      <c r="E24" s="38" t="s">
        <v>471</v>
      </c>
      <c r="F24" s="38" t="s">
        <v>641</v>
      </c>
      <c r="G24" s="38" t="s">
        <v>572</v>
      </c>
      <c r="H24" s="38" t="s">
        <v>642</v>
      </c>
      <c r="I24" s="38" t="s">
        <v>608</v>
      </c>
      <c r="J24" s="38" t="s">
        <v>619</v>
      </c>
      <c r="K24" s="38" t="s">
        <v>616</v>
      </c>
      <c r="L24" s="38" t="s">
        <v>597</v>
      </c>
    </row>
    <row r="25" s="36" customFormat="1" spans="1:12">
      <c r="A25" s="37" t="s">
        <v>643</v>
      </c>
      <c r="B25" s="38" t="s">
        <v>440</v>
      </c>
      <c r="C25" s="38" t="s">
        <v>579</v>
      </c>
      <c r="D25" s="38" t="s">
        <v>154</v>
      </c>
      <c r="E25" s="38" t="s">
        <v>471</v>
      </c>
      <c r="F25" s="38" t="s">
        <v>644</v>
      </c>
      <c r="G25" s="38" t="s">
        <v>572</v>
      </c>
      <c r="H25" s="38" t="s">
        <v>442</v>
      </c>
      <c r="I25" s="38" t="s">
        <v>573</v>
      </c>
      <c r="J25" s="38" t="s">
        <v>574</v>
      </c>
      <c r="K25" s="38" t="s">
        <v>613</v>
      </c>
      <c r="L25" s="38" t="s">
        <v>597</v>
      </c>
    </row>
    <row r="26" s="36" customFormat="1" spans="1:12">
      <c r="A26" s="37" t="s">
        <v>609</v>
      </c>
      <c r="B26" s="38" t="s">
        <v>401</v>
      </c>
      <c r="C26" s="38" t="s">
        <v>617</v>
      </c>
      <c r="D26" s="38" t="s">
        <v>69</v>
      </c>
      <c r="E26" s="38" t="s">
        <v>71</v>
      </c>
      <c r="F26" s="38" t="s">
        <v>645</v>
      </c>
      <c r="G26" s="38" t="s">
        <v>572</v>
      </c>
      <c r="H26" s="38" t="s">
        <v>404</v>
      </c>
      <c r="I26" s="38" t="s">
        <v>573</v>
      </c>
      <c r="J26" s="38" t="s">
        <v>574</v>
      </c>
      <c r="K26" s="38" t="s">
        <v>628</v>
      </c>
      <c r="L26" s="38" t="s">
        <v>597</v>
      </c>
    </row>
    <row r="27" s="36" customFormat="1" spans="1:12">
      <c r="A27" s="37" t="s">
        <v>646</v>
      </c>
      <c r="B27" s="38" t="s">
        <v>398</v>
      </c>
      <c r="C27" s="38" t="s">
        <v>634</v>
      </c>
      <c r="D27" s="38" t="s">
        <v>69</v>
      </c>
      <c r="E27" s="38" t="s">
        <v>471</v>
      </c>
      <c r="F27" s="38" t="s">
        <v>647</v>
      </c>
      <c r="G27" s="38" t="s">
        <v>572</v>
      </c>
      <c r="H27" s="38" t="s">
        <v>400</v>
      </c>
      <c r="I27" s="38" t="s">
        <v>573</v>
      </c>
      <c r="J27" s="38" t="s">
        <v>574</v>
      </c>
      <c r="K27" s="38" t="s">
        <v>613</v>
      </c>
      <c r="L27" s="38" t="s">
        <v>597</v>
      </c>
    </row>
    <row r="28" s="36" customFormat="1" spans="1:12">
      <c r="A28" s="37" t="s">
        <v>648</v>
      </c>
      <c r="B28" s="38" t="s">
        <v>649</v>
      </c>
      <c r="C28" s="38" t="s">
        <v>590</v>
      </c>
      <c r="D28" s="38" t="s">
        <v>154</v>
      </c>
      <c r="E28" s="38" t="s">
        <v>471</v>
      </c>
      <c r="F28" s="38" t="s">
        <v>650</v>
      </c>
      <c r="G28" s="38" t="s">
        <v>572</v>
      </c>
      <c r="H28" s="38" t="s">
        <v>651</v>
      </c>
      <c r="I28" s="38" t="s">
        <v>624</v>
      </c>
      <c r="J28" s="38" t="s">
        <v>574</v>
      </c>
      <c r="K28" s="38" t="s">
        <v>596</v>
      </c>
      <c r="L28" s="38" t="s">
        <v>652</v>
      </c>
    </row>
    <row r="29" s="36" customFormat="1" spans="1:12">
      <c r="A29" s="37" t="s">
        <v>653</v>
      </c>
      <c r="B29" s="38" t="s">
        <v>654</v>
      </c>
      <c r="C29" s="38" t="s">
        <v>655</v>
      </c>
      <c r="D29" s="38" t="s">
        <v>154</v>
      </c>
      <c r="E29" s="38" t="s">
        <v>471</v>
      </c>
      <c r="F29" s="38" t="s">
        <v>656</v>
      </c>
      <c r="G29" s="38" t="s">
        <v>572</v>
      </c>
      <c r="H29" s="38" t="s">
        <v>657</v>
      </c>
      <c r="I29" s="38" t="s">
        <v>573</v>
      </c>
      <c r="J29" s="38" t="s">
        <v>574</v>
      </c>
      <c r="K29" s="38" t="s">
        <v>596</v>
      </c>
      <c r="L29" s="38" t="s">
        <v>652</v>
      </c>
    </row>
    <row r="30" s="36" customFormat="1" spans="1:12">
      <c r="A30" s="37" t="s">
        <v>592</v>
      </c>
      <c r="B30" s="38" t="s">
        <v>658</v>
      </c>
      <c r="C30" s="38" t="s">
        <v>659</v>
      </c>
      <c r="D30" s="38" t="s">
        <v>154</v>
      </c>
      <c r="E30" s="38" t="s">
        <v>471</v>
      </c>
      <c r="F30" s="38" t="s">
        <v>660</v>
      </c>
      <c r="G30" s="38" t="s">
        <v>572</v>
      </c>
      <c r="H30" s="38" t="s">
        <v>661</v>
      </c>
      <c r="I30" s="38" t="s">
        <v>573</v>
      </c>
      <c r="J30" s="38" t="s">
        <v>574</v>
      </c>
      <c r="K30" s="38" t="s">
        <v>631</v>
      </c>
      <c r="L30" s="38" t="s">
        <v>652</v>
      </c>
    </row>
    <row r="31" s="36" customFormat="1" spans="1:12">
      <c r="A31" s="37" t="s">
        <v>662</v>
      </c>
      <c r="B31" s="38" t="s">
        <v>263</v>
      </c>
      <c r="C31" s="38" t="s">
        <v>663</v>
      </c>
      <c r="D31" s="38" t="s">
        <v>69</v>
      </c>
      <c r="E31" s="38" t="s">
        <v>71</v>
      </c>
      <c r="F31" s="38" t="s">
        <v>664</v>
      </c>
      <c r="G31" s="38" t="s">
        <v>572</v>
      </c>
      <c r="H31" s="38" t="s">
        <v>266</v>
      </c>
      <c r="I31" s="38" t="s">
        <v>573</v>
      </c>
      <c r="J31" s="38" t="s">
        <v>574</v>
      </c>
      <c r="K31" s="38" t="s">
        <v>620</v>
      </c>
      <c r="L31" s="38" t="s">
        <v>597</v>
      </c>
    </row>
    <row r="32" s="36" customFormat="1" spans="1:12">
      <c r="A32" s="37" t="s">
        <v>665</v>
      </c>
      <c r="B32" s="38" t="s">
        <v>253</v>
      </c>
      <c r="C32" s="38" t="s">
        <v>666</v>
      </c>
      <c r="D32" s="38" t="s">
        <v>154</v>
      </c>
      <c r="E32" s="38" t="s">
        <v>471</v>
      </c>
      <c r="F32" s="38" t="s">
        <v>667</v>
      </c>
      <c r="G32" s="38" t="s">
        <v>572</v>
      </c>
      <c r="H32" s="38" t="s">
        <v>255</v>
      </c>
      <c r="I32" s="38" t="s">
        <v>608</v>
      </c>
      <c r="J32" s="38" t="s">
        <v>619</v>
      </c>
      <c r="K32" s="38" t="s">
        <v>613</v>
      </c>
      <c r="L32" s="38" t="s">
        <v>597</v>
      </c>
    </row>
    <row r="33" s="36" customFormat="1" spans="1:12">
      <c r="A33" s="37" t="s">
        <v>668</v>
      </c>
      <c r="B33" s="38" t="s">
        <v>256</v>
      </c>
      <c r="C33" s="38" t="s">
        <v>669</v>
      </c>
      <c r="D33" s="38" t="s">
        <v>154</v>
      </c>
      <c r="E33" s="38" t="s">
        <v>471</v>
      </c>
      <c r="F33" s="38" t="s">
        <v>670</v>
      </c>
      <c r="G33" s="38" t="s">
        <v>572</v>
      </c>
      <c r="H33" s="38" t="s">
        <v>258</v>
      </c>
      <c r="I33" s="38" t="s">
        <v>608</v>
      </c>
      <c r="J33" s="38" t="s">
        <v>619</v>
      </c>
      <c r="K33" s="38" t="s">
        <v>612</v>
      </c>
      <c r="L33" s="38" t="s">
        <v>597</v>
      </c>
    </row>
    <row r="34" s="36" customFormat="1" spans="1:12">
      <c r="A34" s="37" t="s">
        <v>671</v>
      </c>
      <c r="B34" s="38" t="s">
        <v>259</v>
      </c>
      <c r="C34" s="38" t="s">
        <v>672</v>
      </c>
      <c r="D34" s="38" t="s">
        <v>154</v>
      </c>
      <c r="E34" s="38" t="s">
        <v>471</v>
      </c>
      <c r="F34" s="38" t="s">
        <v>673</v>
      </c>
      <c r="G34" s="38" t="s">
        <v>572</v>
      </c>
      <c r="H34" s="38" t="s">
        <v>262</v>
      </c>
      <c r="I34" s="38" t="s">
        <v>608</v>
      </c>
      <c r="J34" s="38" t="s">
        <v>619</v>
      </c>
      <c r="K34" s="38" t="s">
        <v>612</v>
      </c>
      <c r="L34" s="38" t="s">
        <v>597</v>
      </c>
    </row>
    <row r="35" s="36" customFormat="1" spans="1:12">
      <c r="A35" s="37" t="s">
        <v>602</v>
      </c>
      <c r="B35" s="38" t="s">
        <v>249</v>
      </c>
      <c r="C35" s="38" t="s">
        <v>674</v>
      </c>
      <c r="D35" s="38" t="s">
        <v>154</v>
      </c>
      <c r="E35" s="38" t="s">
        <v>471</v>
      </c>
      <c r="F35" s="38" t="s">
        <v>675</v>
      </c>
      <c r="G35" s="38" t="s">
        <v>572</v>
      </c>
      <c r="H35" s="38" t="s">
        <v>252</v>
      </c>
      <c r="I35" s="38" t="s">
        <v>573</v>
      </c>
      <c r="J35" s="38" t="s">
        <v>619</v>
      </c>
      <c r="K35" s="38" t="s">
        <v>612</v>
      </c>
      <c r="L35" s="38" t="s">
        <v>597</v>
      </c>
    </row>
    <row r="36" s="36" customFormat="1" spans="1:12">
      <c r="A36" s="37" t="s">
        <v>575</v>
      </c>
      <c r="B36" s="38" t="s">
        <v>676</v>
      </c>
      <c r="C36" s="38" t="s">
        <v>677</v>
      </c>
      <c r="D36" s="38" t="s">
        <v>154</v>
      </c>
      <c r="E36" s="38" t="s">
        <v>471</v>
      </c>
      <c r="F36" s="38" t="s">
        <v>678</v>
      </c>
      <c r="G36" s="38" t="s">
        <v>572</v>
      </c>
      <c r="H36" s="38" t="s">
        <v>248</v>
      </c>
      <c r="I36" s="38" t="s">
        <v>608</v>
      </c>
      <c r="J36" s="38" t="s">
        <v>574</v>
      </c>
      <c r="K36" s="38" t="s">
        <v>605</v>
      </c>
      <c r="L36" s="38" t="s">
        <v>587</v>
      </c>
    </row>
    <row r="37" s="36" customFormat="1" spans="1:12">
      <c r="A37" s="37" t="s">
        <v>679</v>
      </c>
      <c r="B37" s="38" t="s">
        <v>243</v>
      </c>
      <c r="C37" s="38" t="s">
        <v>669</v>
      </c>
      <c r="D37" s="38" t="s">
        <v>154</v>
      </c>
      <c r="E37" s="38" t="s">
        <v>471</v>
      </c>
      <c r="F37" s="38" t="s">
        <v>680</v>
      </c>
      <c r="G37" s="38" t="s">
        <v>572</v>
      </c>
      <c r="H37" s="38" t="s">
        <v>245</v>
      </c>
      <c r="I37" s="38" t="s">
        <v>608</v>
      </c>
      <c r="J37" s="38" t="s">
        <v>574</v>
      </c>
      <c r="K37" s="38" t="s">
        <v>668</v>
      </c>
      <c r="L37" s="38" t="s">
        <v>576</v>
      </c>
    </row>
    <row r="38" s="36" customFormat="1" spans="1:12">
      <c r="A38" s="37" t="s">
        <v>582</v>
      </c>
      <c r="B38" s="38" t="s">
        <v>239</v>
      </c>
      <c r="C38" s="38" t="s">
        <v>666</v>
      </c>
      <c r="D38" s="38" t="s">
        <v>154</v>
      </c>
      <c r="E38" s="38" t="s">
        <v>471</v>
      </c>
      <c r="F38" s="38" t="s">
        <v>681</v>
      </c>
      <c r="G38" s="38" t="s">
        <v>572</v>
      </c>
      <c r="H38" s="38" t="s">
        <v>242</v>
      </c>
      <c r="I38" s="38" t="s">
        <v>573</v>
      </c>
      <c r="J38" s="38" t="s">
        <v>574</v>
      </c>
      <c r="K38" s="38" t="s">
        <v>622</v>
      </c>
      <c r="L38" s="38" t="s">
        <v>597</v>
      </c>
    </row>
    <row r="39" s="36" customFormat="1" spans="1:12">
      <c r="A39" s="37" t="s">
        <v>682</v>
      </c>
      <c r="B39" s="38" t="s">
        <v>235</v>
      </c>
      <c r="C39" s="38" t="s">
        <v>674</v>
      </c>
      <c r="D39" s="38" t="s">
        <v>154</v>
      </c>
      <c r="E39" s="38" t="s">
        <v>471</v>
      </c>
      <c r="F39" s="38" t="s">
        <v>683</v>
      </c>
      <c r="G39" s="38" t="s">
        <v>572</v>
      </c>
      <c r="H39" s="38" t="s">
        <v>238</v>
      </c>
      <c r="I39" s="38" t="s">
        <v>573</v>
      </c>
      <c r="J39" s="38" t="s">
        <v>574</v>
      </c>
      <c r="K39" s="38" t="s">
        <v>622</v>
      </c>
      <c r="L39" s="38" t="s">
        <v>597</v>
      </c>
    </row>
    <row r="40" s="36" customFormat="1" spans="1:12">
      <c r="A40" s="37" t="s">
        <v>684</v>
      </c>
      <c r="B40" s="38" t="s">
        <v>231</v>
      </c>
      <c r="C40" s="38" t="s">
        <v>685</v>
      </c>
      <c r="D40" s="38" t="s">
        <v>154</v>
      </c>
      <c r="E40" s="38" t="s">
        <v>471</v>
      </c>
      <c r="F40" s="38" t="s">
        <v>686</v>
      </c>
      <c r="G40" s="38" t="s">
        <v>572</v>
      </c>
      <c r="H40" s="38" t="s">
        <v>234</v>
      </c>
      <c r="I40" s="38" t="s">
        <v>573</v>
      </c>
      <c r="J40" s="38" t="s">
        <v>574</v>
      </c>
      <c r="K40" s="38" t="s">
        <v>622</v>
      </c>
      <c r="L40" s="38" t="s">
        <v>597</v>
      </c>
    </row>
    <row r="41" s="36" customFormat="1" spans="1:12">
      <c r="A41" s="37" t="s">
        <v>687</v>
      </c>
      <c r="B41" s="38" t="s">
        <v>228</v>
      </c>
      <c r="C41" s="38" t="s">
        <v>688</v>
      </c>
      <c r="D41" s="38" t="s">
        <v>154</v>
      </c>
      <c r="E41" s="38" t="s">
        <v>471</v>
      </c>
      <c r="F41" s="38" t="s">
        <v>689</v>
      </c>
      <c r="G41" s="38" t="s">
        <v>572</v>
      </c>
      <c r="H41" s="38" t="s">
        <v>230</v>
      </c>
      <c r="I41" s="38" t="s">
        <v>573</v>
      </c>
      <c r="J41" s="38" t="s">
        <v>574</v>
      </c>
      <c r="K41" s="38" t="s">
        <v>586</v>
      </c>
      <c r="L41" s="38" t="s">
        <v>587</v>
      </c>
    </row>
    <row r="42" s="36" customFormat="1" spans="1:12">
      <c r="A42" s="37" t="s">
        <v>690</v>
      </c>
      <c r="B42" s="38" t="s">
        <v>221</v>
      </c>
      <c r="C42" s="38" t="s">
        <v>663</v>
      </c>
      <c r="D42" s="38" t="s">
        <v>69</v>
      </c>
      <c r="E42" s="38" t="s">
        <v>71</v>
      </c>
      <c r="F42" s="38" t="s">
        <v>691</v>
      </c>
      <c r="G42" s="38" t="s">
        <v>572</v>
      </c>
      <c r="H42" s="38" t="s">
        <v>224</v>
      </c>
      <c r="I42" s="38" t="s">
        <v>608</v>
      </c>
      <c r="J42" s="38" t="s">
        <v>574</v>
      </c>
      <c r="K42" s="38" t="s">
        <v>682</v>
      </c>
      <c r="L42" s="38" t="s">
        <v>576</v>
      </c>
    </row>
    <row r="43" s="36" customFormat="1" spans="1:12">
      <c r="A43" s="37" t="s">
        <v>692</v>
      </c>
      <c r="B43" s="38" t="s">
        <v>693</v>
      </c>
      <c r="C43" s="38" t="s">
        <v>694</v>
      </c>
      <c r="D43" s="38" t="s">
        <v>69</v>
      </c>
      <c r="E43" s="38" t="s">
        <v>71</v>
      </c>
      <c r="F43" s="38" t="s">
        <v>695</v>
      </c>
      <c r="G43" s="38" t="s">
        <v>572</v>
      </c>
      <c r="H43" s="38" t="s">
        <v>696</v>
      </c>
      <c r="I43" s="38" t="s">
        <v>573</v>
      </c>
      <c r="J43" s="38" t="s">
        <v>574</v>
      </c>
      <c r="K43" s="38" t="s">
        <v>697</v>
      </c>
      <c r="L43" s="38" t="s">
        <v>576</v>
      </c>
    </row>
    <row r="44" s="36" customFormat="1" spans="1:12">
      <c r="A44" s="37" t="s">
        <v>698</v>
      </c>
      <c r="B44" s="38" t="s">
        <v>699</v>
      </c>
      <c r="C44" s="38" t="s">
        <v>700</v>
      </c>
      <c r="D44" s="38" t="s">
        <v>154</v>
      </c>
      <c r="E44" s="38" t="s">
        <v>71</v>
      </c>
      <c r="F44" s="38" t="s">
        <v>701</v>
      </c>
      <c r="G44" s="38" t="s">
        <v>572</v>
      </c>
      <c r="H44" s="38" t="s">
        <v>220</v>
      </c>
      <c r="I44" s="38" t="s">
        <v>573</v>
      </c>
      <c r="J44" s="38" t="s">
        <v>574</v>
      </c>
      <c r="K44" s="38" t="s">
        <v>684</v>
      </c>
      <c r="L44" s="38" t="s">
        <v>576</v>
      </c>
    </row>
    <row r="45" s="36" customFormat="1" spans="1:12">
      <c r="A45" s="37" t="s">
        <v>697</v>
      </c>
      <c r="B45" s="38" t="s">
        <v>213</v>
      </c>
      <c r="C45" s="38" t="s">
        <v>669</v>
      </c>
      <c r="D45" s="38" t="s">
        <v>154</v>
      </c>
      <c r="E45" s="38" t="s">
        <v>71</v>
      </c>
      <c r="F45" s="38" t="s">
        <v>702</v>
      </c>
      <c r="G45" s="38" t="s">
        <v>572</v>
      </c>
      <c r="H45" s="38" t="s">
        <v>216</v>
      </c>
      <c r="I45" s="38" t="s">
        <v>608</v>
      </c>
      <c r="J45" s="38" t="s">
        <v>703</v>
      </c>
      <c r="K45" s="38" t="s">
        <v>602</v>
      </c>
      <c r="L45" s="38" t="s">
        <v>576</v>
      </c>
    </row>
    <row r="46" s="36" customFormat="1" spans="1:12">
      <c r="A46" s="37" t="s">
        <v>704</v>
      </c>
      <c r="B46" s="38" t="s">
        <v>209</v>
      </c>
      <c r="C46" s="38" t="s">
        <v>669</v>
      </c>
      <c r="D46" s="38" t="s">
        <v>69</v>
      </c>
      <c r="E46" s="38" t="s">
        <v>71</v>
      </c>
      <c r="F46" s="38" t="s">
        <v>705</v>
      </c>
      <c r="G46" s="38" t="s">
        <v>572</v>
      </c>
      <c r="H46" s="38" t="s">
        <v>212</v>
      </c>
      <c r="I46" s="38" t="s">
        <v>573</v>
      </c>
      <c r="J46" s="38" t="s">
        <v>574</v>
      </c>
      <c r="K46" s="38" t="s">
        <v>706</v>
      </c>
      <c r="L46" s="38" t="s">
        <v>576</v>
      </c>
    </row>
    <row r="47" s="36" customFormat="1" spans="1:12">
      <c r="A47" s="37" t="s">
        <v>707</v>
      </c>
      <c r="B47" s="38" t="s">
        <v>197</v>
      </c>
      <c r="C47" s="38" t="s">
        <v>677</v>
      </c>
      <c r="D47" s="38" t="s">
        <v>154</v>
      </c>
      <c r="E47" s="38" t="s">
        <v>471</v>
      </c>
      <c r="F47" s="38" t="s">
        <v>708</v>
      </c>
      <c r="G47" s="38" t="s">
        <v>572</v>
      </c>
      <c r="H47" s="38" t="s">
        <v>200</v>
      </c>
      <c r="I47" s="38" t="s">
        <v>608</v>
      </c>
      <c r="J47" s="38" t="s">
        <v>574</v>
      </c>
      <c r="K47" s="38" t="s">
        <v>684</v>
      </c>
      <c r="L47" s="38" t="s">
        <v>576</v>
      </c>
    </row>
    <row r="48" s="36" customFormat="1" spans="1:12">
      <c r="A48" s="37" t="s">
        <v>706</v>
      </c>
      <c r="B48" s="38" t="s">
        <v>205</v>
      </c>
      <c r="C48" s="38" t="s">
        <v>688</v>
      </c>
      <c r="D48" s="38" t="s">
        <v>69</v>
      </c>
      <c r="E48" s="38" t="s">
        <v>71</v>
      </c>
      <c r="F48" s="38" t="s">
        <v>709</v>
      </c>
      <c r="G48" s="38" t="s">
        <v>572</v>
      </c>
      <c r="H48" s="38" t="s">
        <v>208</v>
      </c>
      <c r="I48" s="38" t="s">
        <v>608</v>
      </c>
      <c r="J48" s="38" t="s">
        <v>574</v>
      </c>
      <c r="K48" s="38" t="s">
        <v>602</v>
      </c>
      <c r="L48" s="38" t="s">
        <v>576</v>
      </c>
    </row>
    <row r="49" s="36" customFormat="1" spans="1:12">
      <c r="A49" s="37" t="s">
        <v>710</v>
      </c>
      <c r="B49" s="38" t="s">
        <v>201</v>
      </c>
      <c r="C49" s="38" t="s">
        <v>711</v>
      </c>
      <c r="D49" s="38" t="s">
        <v>154</v>
      </c>
      <c r="E49" s="38" t="s">
        <v>471</v>
      </c>
      <c r="F49" s="38" t="s">
        <v>712</v>
      </c>
      <c r="G49" s="38" t="s">
        <v>572</v>
      </c>
      <c r="H49" s="38" t="s">
        <v>204</v>
      </c>
      <c r="I49" s="38" t="s">
        <v>581</v>
      </c>
      <c r="J49" s="38" t="s">
        <v>574</v>
      </c>
      <c r="K49" s="38" t="s">
        <v>668</v>
      </c>
      <c r="L49" s="38" t="s">
        <v>576</v>
      </c>
    </row>
    <row r="50" s="36" customFormat="1" spans="1:12">
      <c r="A50" s="37" t="s">
        <v>713</v>
      </c>
      <c r="B50" s="38" t="s">
        <v>59</v>
      </c>
      <c r="C50" s="38" t="s">
        <v>714</v>
      </c>
      <c r="D50" s="38" t="s">
        <v>154</v>
      </c>
      <c r="E50" s="38" t="s">
        <v>471</v>
      </c>
      <c r="F50" s="38" t="s">
        <v>715</v>
      </c>
      <c r="G50" s="38" t="s">
        <v>572</v>
      </c>
      <c r="H50" s="38" t="s">
        <v>61</v>
      </c>
      <c r="I50" s="38" t="s">
        <v>573</v>
      </c>
      <c r="J50" s="38" t="s">
        <v>574</v>
      </c>
      <c r="K50" s="38" t="s">
        <v>616</v>
      </c>
      <c r="L50" s="38" t="s">
        <v>597</v>
      </c>
    </row>
    <row r="51" s="36" customFormat="1" spans="1:12">
      <c r="A51" s="37" t="s">
        <v>716</v>
      </c>
      <c r="B51" s="38" t="s">
        <v>31</v>
      </c>
      <c r="C51" s="38" t="s">
        <v>717</v>
      </c>
      <c r="D51" s="38" t="s">
        <v>154</v>
      </c>
      <c r="E51" s="38" t="s">
        <v>471</v>
      </c>
      <c r="F51" s="38" t="s">
        <v>718</v>
      </c>
      <c r="G51" s="38" t="s">
        <v>572</v>
      </c>
      <c r="H51" s="38" t="s">
        <v>35</v>
      </c>
      <c r="I51" s="38" t="s">
        <v>573</v>
      </c>
      <c r="J51" s="38" t="s">
        <v>574</v>
      </c>
      <c r="K51" s="38" t="s">
        <v>637</v>
      </c>
      <c r="L51" s="38" t="s">
        <v>587</v>
      </c>
    </row>
    <row r="52" s="36" customFormat="1" spans="1:12">
      <c r="A52" s="37" t="s">
        <v>719</v>
      </c>
      <c r="B52" s="38" t="s">
        <v>36</v>
      </c>
      <c r="C52" s="38" t="s">
        <v>720</v>
      </c>
      <c r="D52" s="38" t="s">
        <v>154</v>
      </c>
      <c r="E52" s="38" t="s">
        <v>71</v>
      </c>
      <c r="F52" s="38" t="s">
        <v>721</v>
      </c>
      <c r="G52" s="38" t="s">
        <v>572</v>
      </c>
      <c r="H52" s="38" t="s">
        <v>39</v>
      </c>
      <c r="I52" s="38" t="s">
        <v>573</v>
      </c>
      <c r="J52" s="38" t="s">
        <v>574</v>
      </c>
      <c r="K52" s="38" t="s">
        <v>622</v>
      </c>
      <c r="L52" s="38" t="s">
        <v>597</v>
      </c>
    </row>
    <row r="53" s="36" customFormat="1" spans="1:12">
      <c r="A53" s="37" t="s">
        <v>722</v>
      </c>
      <c r="B53" s="38" t="s">
        <v>24</v>
      </c>
      <c r="C53" s="38" t="s">
        <v>723</v>
      </c>
      <c r="D53" s="38" t="s">
        <v>69</v>
      </c>
      <c r="E53" s="38" t="s">
        <v>71</v>
      </c>
      <c r="F53" s="38" t="s">
        <v>724</v>
      </c>
      <c r="G53" s="38" t="s">
        <v>572</v>
      </c>
      <c r="H53" s="38" t="s">
        <v>26</v>
      </c>
      <c r="I53" s="38" t="s">
        <v>573</v>
      </c>
      <c r="J53" s="38" t="s">
        <v>574</v>
      </c>
      <c r="K53" s="38" t="s">
        <v>605</v>
      </c>
      <c r="L53" s="38" t="s">
        <v>587</v>
      </c>
    </row>
    <row r="54" s="36" customFormat="1" spans="1:12">
      <c r="A54" s="37" t="s">
        <v>725</v>
      </c>
      <c r="B54" s="38" t="s">
        <v>40</v>
      </c>
      <c r="C54" s="38" t="s">
        <v>726</v>
      </c>
      <c r="D54" s="38" t="s">
        <v>154</v>
      </c>
      <c r="E54" s="38" t="s">
        <v>471</v>
      </c>
      <c r="F54" s="38" t="s">
        <v>727</v>
      </c>
      <c r="G54" s="38" t="s">
        <v>572</v>
      </c>
      <c r="H54" s="38" t="s">
        <v>43</v>
      </c>
      <c r="I54" s="38" t="s">
        <v>581</v>
      </c>
      <c r="J54" s="38" t="s">
        <v>703</v>
      </c>
      <c r="K54" s="38" t="s">
        <v>575</v>
      </c>
      <c r="L54" s="38" t="s">
        <v>576</v>
      </c>
    </row>
    <row r="55" s="36" customFormat="1" spans="1:12">
      <c r="A55" s="37" t="s">
        <v>728</v>
      </c>
      <c r="B55" s="38" t="s">
        <v>44</v>
      </c>
      <c r="C55" s="38" t="s">
        <v>723</v>
      </c>
      <c r="D55" s="38" t="s">
        <v>154</v>
      </c>
      <c r="E55" s="38" t="s">
        <v>471</v>
      </c>
      <c r="F55" s="38" t="s">
        <v>729</v>
      </c>
      <c r="G55" s="38" t="s">
        <v>572</v>
      </c>
      <c r="H55" s="38" t="s">
        <v>46</v>
      </c>
      <c r="I55" s="38" t="s">
        <v>608</v>
      </c>
      <c r="J55" s="38" t="s">
        <v>574</v>
      </c>
      <c r="K55" s="38" t="s">
        <v>637</v>
      </c>
      <c r="L55" s="38" t="s">
        <v>587</v>
      </c>
    </row>
    <row r="56" s="36" customFormat="1" spans="1:12">
      <c r="A56" s="37" t="s">
        <v>730</v>
      </c>
      <c r="B56" s="38" t="s">
        <v>62</v>
      </c>
      <c r="C56" s="38" t="s">
        <v>731</v>
      </c>
      <c r="D56" s="38" t="s">
        <v>154</v>
      </c>
      <c r="E56" s="38" t="s">
        <v>471</v>
      </c>
      <c r="F56" s="38" t="s">
        <v>732</v>
      </c>
      <c r="G56" s="38" t="s">
        <v>572</v>
      </c>
      <c r="H56" s="38" t="s">
        <v>64</v>
      </c>
      <c r="I56" s="38" t="s">
        <v>608</v>
      </c>
      <c r="J56" s="38" t="s">
        <v>703</v>
      </c>
      <c r="K56" s="38" t="s">
        <v>646</v>
      </c>
      <c r="L56" s="38" t="s">
        <v>587</v>
      </c>
    </row>
    <row r="57" s="36" customFormat="1" spans="1:12">
      <c r="A57" s="37" t="s">
        <v>733</v>
      </c>
      <c r="B57" s="38" t="s">
        <v>27</v>
      </c>
      <c r="C57" s="38" t="s">
        <v>734</v>
      </c>
      <c r="D57" s="38" t="s">
        <v>69</v>
      </c>
      <c r="E57" s="38" t="s">
        <v>71</v>
      </c>
      <c r="F57" s="38" t="s">
        <v>735</v>
      </c>
      <c r="G57" s="38" t="s">
        <v>572</v>
      </c>
      <c r="H57" s="38" t="s">
        <v>30</v>
      </c>
      <c r="I57" s="38" t="s">
        <v>736</v>
      </c>
      <c r="J57" s="38" t="s">
        <v>574</v>
      </c>
      <c r="K57" s="38" t="s">
        <v>668</v>
      </c>
      <c r="L57" s="38" t="s">
        <v>576</v>
      </c>
    </row>
    <row r="58" s="36" customFormat="1" spans="1:12">
      <c r="A58" s="37" t="s">
        <v>737</v>
      </c>
      <c r="B58" s="38" t="s">
        <v>56</v>
      </c>
      <c r="C58" s="38" t="s">
        <v>714</v>
      </c>
      <c r="D58" s="38" t="s">
        <v>154</v>
      </c>
      <c r="E58" s="38" t="s">
        <v>71</v>
      </c>
      <c r="F58" s="38" t="s">
        <v>738</v>
      </c>
      <c r="G58" s="38" t="s">
        <v>572</v>
      </c>
      <c r="H58" s="38" t="s">
        <v>58</v>
      </c>
      <c r="I58" s="38" t="s">
        <v>608</v>
      </c>
      <c r="J58" s="38" t="s">
        <v>619</v>
      </c>
      <c r="K58" s="38" t="s">
        <v>612</v>
      </c>
      <c r="L58" s="38" t="s">
        <v>597</v>
      </c>
    </row>
    <row r="59" s="36" customFormat="1" spans="1:12">
      <c r="A59" s="37" t="s">
        <v>739</v>
      </c>
      <c r="B59" s="38" t="s">
        <v>18</v>
      </c>
      <c r="C59" s="38" t="s">
        <v>723</v>
      </c>
      <c r="D59" s="38" t="s">
        <v>69</v>
      </c>
      <c r="E59" s="38" t="s">
        <v>71</v>
      </c>
      <c r="F59" s="38" t="s">
        <v>740</v>
      </c>
      <c r="G59" s="38" t="s">
        <v>572</v>
      </c>
      <c r="H59" s="38" t="s">
        <v>23</v>
      </c>
      <c r="I59" s="38" t="s">
        <v>608</v>
      </c>
      <c r="J59" s="38" t="s">
        <v>619</v>
      </c>
      <c r="K59" s="38" t="s">
        <v>612</v>
      </c>
      <c r="L59" s="38" t="s">
        <v>597</v>
      </c>
    </row>
    <row r="60" s="36" customFormat="1" spans="1:12">
      <c r="A60" s="37" t="s">
        <v>741</v>
      </c>
      <c r="B60" s="38" t="s">
        <v>65</v>
      </c>
      <c r="C60" s="38" t="s">
        <v>717</v>
      </c>
      <c r="D60" s="38" t="s">
        <v>154</v>
      </c>
      <c r="E60" s="38" t="s">
        <v>471</v>
      </c>
      <c r="F60" s="38" t="s">
        <v>742</v>
      </c>
      <c r="G60" s="38" t="s">
        <v>572</v>
      </c>
      <c r="H60" s="38" t="s">
        <v>67</v>
      </c>
      <c r="I60" s="38" t="s">
        <v>608</v>
      </c>
      <c r="J60" s="38" t="s">
        <v>619</v>
      </c>
      <c r="K60" s="38" t="s">
        <v>612</v>
      </c>
      <c r="L60" s="38" t="s">
        <v>597</v>
      </c>
    </row>
    <row r="61" s="36" customFormat="1" spans="1:12">
      <c r="A61" s="37" t="s">
        <v>743</v>
      </c>
      <c r="B61" s="38" t="s">
        <v>52</v>
      </c>
      <c r="C61" s="38" t="s">
        <v>731</v>
      </c>
      <c r="D61" s="38" t="s">
        <v>69</v>
      </c>
      <c r="E61" s="38" t="s">
        <v>471</v>
      </c>
      <c r="F61" s="38" t="s">
        <v>744</v>
      </c>
      <c r="G61" s="38" t="s">
        <v>572</v>
      </c>
      <c r="H61" s="38" t="s">
        <v>55</v>
      </c>
      <c r="I61" s="38" t="s">
        <v>608</v>
      </c>
      <c r="J61" s="38" t="s">
        <v>619</v>
      </c>
      <c r="K61" s="38" t="s">
        <v>612</v>
      </c>
      <c r="L61" s="38" t="s">
        <v>597</v>
      </c>
    </row>
    <row r="62" s="36" customFormat="1" spans="1:12">
      <c r="A62" s="37" t="s">
        <v>745</v>
      </c>
      <c r="B62" s="38" t="s">
        <v>162</v>
      </c>
      <c r="C62" s="38" t="s">
        <v>746</v>
      </c>
      <c r="D62" s="38" t="s">
        <v>154</v>
      </c>
      <c r="E62" s="38" t="s">
        <v>471</v>
      </c>
      <c r="F62" s="38" t="s">
        <v>747</v>
      </c>
      <c r="G62" s="38" t="s">
        <v>572</v>
      </c>
      <c r="H62" s="38" t="s">
        <v>164</v>
      </c>
      <c r="I62" s="38" t="s">
        <v>573</v>
      </c>
      <c r="J62" s="38" t="s">
        <v>619</v>
      </c>
      <c r="K62" s="38" t="s">
        <v>612</v>
      </c>
      <c r="L62" s="38" t="s">
        <v>597</v>
      </c>
    </row>
    <row r="63" s="36" customFormat="1" spans="1:12">
      <c r="A63" s="37" t="s">
        <v>748</v>
      </c>
      <c r="B63" s="38" t="s">
        <v>168</v>
      </c>
      <c r="C63" s="38" t="s">
        <v>749</v>
      </c>
      <c r="D63" s="38" t="s">
        <v>154</v>
      </c>
      <c r="E63" s="38" t="s">
        <v>471</v>
      </c>
      <c r="F63" s="38" t="s">
        <v>750</v>
      </c>
      <c r="G63" s="38" t="s">
        <v>572</v>
      </c>
      <c r="H63" s="38" t="s">
        <v>171</v>
      </c>
      <c r="I63" s="38" t="s">
        <v>608</v>
      </c>
      <c r="J63" s="38" t="s">
        <v>619</v>
      </c>
      <c r="K63" s="38" t="s">
        <v>631</v>
      </c>
      <c r="L63" s="38" t="s">
        <v>597</v>
      </c>
    </row>
    <row r="64" s="36" customFormat="1" spans="1:12">
      <c r="A64" s="37" t="s">
        <v>751</v>
      </c>
      <c r="B64" s="38" t="s">
        <v>158</v>
      </c>
      <c r="C64" s="38" t="s">
        <v>746</v>
      </c>
      <c r="D64" s="38" t="s">
        <v>154</v>
      </c>
      <c r="E64" s="38" t="s">
        <v>471</v>
      </c>
      <c r="F64" s="38" t="s">
        <v>752</v>
      </c>
      <c r="G64" s="38" t="s">
        <v>572</v>
      </c>
      <c r="H64" s="38" t="s">
        <v>161</v>
      </c>
      <c r="I64" s="38" t="s">
        <v>608</v>
      </c>
      <c r="J64" s="38" t="s">
        <v>619</v>
      </c>
      <c r="K64" s="38" t="s">
        <v>613</v>
      </c>
      <c r="L64" s="38" t="s">
        <v>597</v>
      </c>
    </row>
    <row r="65" s="36" customFormat="1" spans="1:12">
      <c r="A65" s="37" t="s">
        <v>753</v>
      </c>
      <c r="B65" s="38" t="s">
        <v>172</v>
      </c>
      <c r="C65" s="38" t="s">
        <v>754</v>
      </c>
      <c r="D65" s="38" t="s">
        <v>154</v>
      </c>
      <c r="E65" s="38" t="s">
        <v>471</v>
      </c>
      <c r="F65" s="38" t="s">
        <v>755</v>
      </c>
      <c r="G65" s="38" t="s">
        <v>572</v>
      </c>
      <c r="H65" s="38" t="s">
        <v>175</v>
      </c>
      <c r="I65" s="38" t="s">
        <v>608</v>
      </c>
      <c r="J65" s="38" t="s">
        <v>619</v>
      </c>
      <c r="K65" s="38" t="s">
        <v>616</v>
      </c>
      <c r="L65" s="38" t="s">
        <v>597</v>
      </c>
    </row>
    <row r="66" s="36" customFormat="1" spans="1:12">
      <c r="A66" s="37" t="s">
        <v>756</v>
      </c>
      <c r="B66" s="38" t="s">
        <v>176</v>
      </c>
      <c r="C66" s="38" t="s">
        <v>746</v>
      </c>
      <c r="D66" s="38" t="s">
        <v>69</v>
      </c>
      <c r="E66" s="38" t="s">
        <v>71</v>
      </c>
      <c r="F66" s="38" t="s">
        <v>757</v>
      </c>
      <c r="G66" s="38" t="s">
        <v>572</v>
      </c>
      <c r="H66" s="38" t="s">
        <v>178</v>
      </c>
      <c r="I66" s="38" t="s">
        <v>573</v>
      </c>
      <c r="J66" s="38" t="s">
        <v>619</v>
      </c>
      <c r="K66" s="38" t="s">
        <v>622</v>
      </c>
      <c r="L66" s="38" t="s">
        <v>597</v>
      </c>
    </row>
    <row r="67" s="36" customFormat="1" spans="1:12">
      <c r="A67" s="37" t="s">
        <v>758</v>
      </c>
      <c r="B67" s="38" t="s">
        <v>165</v>
      </c>
      <c r="C67" s="38" t="s">
        <v>746</v>
      </c>
      <c r="D67" s="38" t="s">
        <v>154</v>
      </c>
      <c r="E67" s="38" t="s">
        <v>471</v>
      </c>
      <c r="F67" s="38" t="s">
        <v>759</v>
      </c>
      <c r="G67" s="38" t="s">
        <v>572</v>
      </c>
      <c r="H67" s="38" t="s">
        <v>167</v>
      </c>
      <c r="I67" s="38" t="s">
        <v>608</v>
      </c>
      <c r="J67" s="38" t="s">
        <v>619</v>
      </c>
      <c r="K67" s="38" t="s">
        <v>622</v>
      </c>
      <c r="L67" s="38" t="s">
        <v>597</v>
      </c>
    </row>
    <row r="68" s="36" customFormat="1" spans="1:12">
      <c r="A68" s="37" t="s">
        <v>760</v>
      </c>
      <c r="B68" s="38" t="s">
        <v>761</v>
      </c>
      <c r="C68" s="38" t="s">
        <v>746</v>
      </c>
      <c r="D68" s="38" t="s">
        <v>69</v>
      </c>
      <c r="E68" s="38" t="s">
        <v>71</v>
      </c>
      <c r="F68" s="38" t="s">
        <v>762</v>
      </c>
      <c r="G68" s="38" t="s">
        <v>572</v>
      </c>
      <c r="H68" s="38" t="s">
        <v>763</v>
      </c>
      <c r="I68" s="38" t="s">
        <v>764</v>
      </c>
      <c r="J68" s="38" t="s">
        <v>703</v>
      </c>
      <c r="K68" s="38" t="s">
        <v>622</v>
      </c>
      <c r="L68" s="38" t="s">
        <v>652</v>
      </c>
    </row>
    <row r="69" s="36" customFormat="1" spans="1:12">
      <c r="A69" s="37" t="s">
        <v>765</v>
      </c>
      <c r="B69" s="38" t="s">
        <v>766</v>
      </c>
      <c r="C69" s="38" t="s">
        <v>746</v>
      </c>
      <c r="D69" s="38" t="s">
        <v>69</v>
      </c>
      <c r="E69" s="38" t="s">
        <v>71</v>
      </c>
      <c r="F69" s="38" t="s">
        <v>767</v>
      </c>
      <c r="G69" s="38" t="s">
        <v>572</v>
      </c>
      <c r="H69" s="38" t="s">
        <v>768</v>
      </c>
      <c r="I69" s="38" t="s">
        <v>581</v>
      </c>
      <c r="J69" s="38" t="s">
        <v>703</v>
      </c>
      <c r="K69" s="38" t="s">
        <v>637</v>
      </c>
      <c r="L69" s="38" t="s">
        <v>652</v>
      </c>
    </row>
    <row r="70" s="36" customFormat="1" spans="1:12">
      <c r="A70" s="37" t="s">
        <v>769</v>
      </c>
      <c r="B70" s="38" t="s">
        <v>179</v>
      </c>
      <c r="C70" s="38" t="s">
        <v>770</v>
      </c>
      <c r="D70" s="38" t="s">
        <v>154</v>
      </c>
      <c r="E70" s="38" t="s">
        <v>71</v>
      </c>
      <c r="F70" s="38" t="s">
        <v>771</v>
      </c>
      <c r="G70" s="38" t="s">
        <v>572</v>
      </c>
      <c r="H70" s="38" t="s">
        <v>182</v>
      </c>
      <c r="I70" s="38" t="s">
        <v>573</v>
      </c>
      <c r="J70" s="38" t="s">
        <v>574</v>
      </c>
      <c r="K70" s="38" t="s">
        <v>637</v>
      </c>
      <c r="L70" s="38" t="s">
        <v>587</v>
      </c>
    </row>
    <row r="71" s="36" customFormat="1" spans="1:12">
      <c r="A71" s="37" t="s">
        <v>772</v>
      </c>
      <c r="B71" s="38" t="s">
        <v>183</v>
      </c>
      <c r="C71" s="38" t="s">
        <v>773</v>
      </c>
      <c r="D71" s="38" t="s">
        <v>154</v>
      </c>
      <c r="E71" s="38" t="s">
        <v>71</v>
      </c>
      <c r="F71" s="38" t="s">
        <v>774</v>
      </c>
      <c r="G71" s="38" t="s">
        <v>572</v>
      </c>
      <c r="H71" s="38" t="s">
        <v>186</v>
      </c>
      <c r="I71" s="38" t="s">
        <v>573</v>
      </c>
      <c r="J71" s="38" t="s">
        <v>574</v>
      </c>
      <c r="K71" s="38" t="s">
        <v>625</v>
      </c>
      <c r="L71" s="38" t="s">
        <v>597</v>
      </c>
    </row>
    <row r="72" s="36" customFormat="1" spans="1:12">
      <c r="A72" s="37" t="s">
        <v>775</v>
      </c>
      <c r="B72" s="38" t="s">
        <v>318</v>
      </c>
      <c r="C72" s="38" t="s">
        <v>776</v>
      </c>
      <c r="D72" s="38" t="s">
        <v>154</v>
      </c>
      <c r="E72" s="38" t="s">
        <v>471</v>
      </c>
      <c r="F72" s="38" t="s">
        <v>777</v>
      </c>
      <c r="G72" s="38" t="s">
        <v>572</v>
      </c>
      <c r="H72" s="38" t="s">
        <v>321</v>
      </c>
      <c r="I72" s="38" t="s">
        <v>624</v>
      </c>
      <c r="J72" s="38" t="s">
        <v>703</v>
      </c>
      <c r="K72" s="38" t="s">
        <v>665</v>
      </c>
      <c r="L72" s="38" t="s">
        <v>576</v>
      </c>
    </row>
    <row r="73" s="36" customFormat="1" spans="1:12">
      <c r="A73" s="37" t="s">
        <v>778</v>
      </c>
      <c r="B73" s="38" t="s">
        <v>279</v>
      </c>
      <c r="C73" s="38" t="s">
        <v>779</v>
      </c>
      <c r="D73" s="38" t="s">
        <v>69</v>
      </c>
      <c r="E73" s="38" t="s">
        <v>71</v>
      </c>
      <c r="F73" s="38" t="s">
        <v>780</v>
      </c>
      <c r="G73" s="38" t="s">
        <v>572</v>
      </c>
      <c r="H73" s="38" t="s">
        <v>282</v>
      </c>
      <c r="I73" s="38" t="s">
        <v>581</v>
      </c>
      <c r="J73" s="38" t="s">
        <v>574</v>
      </c>
      <c r="K73" s="38" t="s">
        <v>668</v>
      </c>
      <c r="L73" s="38" t="s">
        <v>576</v>
      </c>
    </row>
    <row r="74" s="36" customFormat="1" spans="1:12">
      <c r="A74" s="37" t="s">
        <v>781</v>
      </c>
      <c r="B74" s="38" t="s">
        <v>291</v>
      </c>
      <c r="C74" s="38" t="s">
        <v>782</v>
      </c>
      <c r="D74" s="38" t="s">
        <v>69</v>
      </c>
      <c r="E74" s="38" t="s">
        <v>71</v>
      </c>
      <c r="F74" s="38" t="s">
        <v>783</v>
      </c>
      <c r="G74" s="38" t="s">
        <v>572</v>
      </c>
      <c r="H74" s="38" t="s">
        <v>293</v>
      </c>
      <c r="I74" s="38" t="s">
        <v>573</v>
      </c>
      <c r="J74" s="38" t="s">
        <v>574</v>
      </c>
      <c r="K74" s="38" t="s">
        <v>602</v>
      </c>
      <c r="L74" s="38" t="s">
        <v>576</v>
      </c>
    </row>
    <row r="75" s="36" customFormat="1" spans="1:12">
      <c r="A75" s="37" t="s">
        <v>784</v>
      </c>
      <c r="B75" s="38" t="s">
        <v>283</v>
      </c>
      <c r="C75" s="38" t="s">
        <v>785</v>
      </c>
      <c r="D75" s="38" t="s">
        <v>69</v>
      </c>
      <c r="E75" s="38" t="s">
        <v>71</v>
      </c>
      <c r="F75" s="38" t="s">
        <v>786</v>
      </c>
      <c r="G75" s="38" t="s">
        <v>572</v>
      </c>
      <c r="H75" s="38" t="s">
        <v>286</v>
      </c>
      <c r="I75" s="38" t="s">
        <v>573</v>
      </c>
      <c r="J75" s="38" t="s">
        <v>703</v>
      </c>
      <c r="K75" s="38" t="s">
        <v>575</v>
      </c>
      <c r="L75" s="38" t="s">
        <v>576</v>
      </c>
    </row>
    <row r="76" s="36" customFormat="1" spans="1:12">
      <c r="A76" s="37" t="s">
        <v>787</v>
      </c>
      <c r="B76" s="38" t="s">
        <v>275</v>
      </c>
      <c r="C76" s="38" t="s">
        <v>788</v>
      </c>
      <c r="D76" s="38" t="s">
        <v>69</v>
      </c>
      <c r="E76" s="38" t="s">
        <v>71</v>
      </c>
      <c r="F76" s="38" t="s">
        <v>789</v>
      </c>
      <c r="G76" s="38" t="s">
        <v>572</v>
      </c>
      <c r="H76" s="38" t="s">
        <v>278</v>
      </c>
      <c r="I76" s="38" t="s">
        <v>573</v>
      </c>
      <c r="J76" s="38" t="s">
        <v>574</v>
      </c>
      <c r="K76" s="38" t="s">
        <v>582</v>
      </c>
      <c r="L76" s="38" t="s">
        <v>576</v>
      </c>
    </row>
    <row r="77" s="36" customFormat="1" spans="1:12">
      <c r="A77" s="37" t="s">
        <v>790</v>
      </c>
      <c r="B77" s="38" t="s">
        <v>267</v>
      </c>
      <c r="C77" s="38" t="s">
        <v>782</v>
      </c>
      <c r="D77" s="38" t="s">
        <v>154</v>
      </c>
      <c r="E77" s="38" t="s">
        <v>71</v>
      </c>
      <c r="F77" s="38" t="s">
        <v>791</v>
      </c>
      <c r="G77" s="38" t="s">
        <v>572</v>
      </c>
      <c r="H77" s="38" t="s">
        <v>270</v>
      </c>
      <c r="I77" s="38" t="s">
        <v>581</v>
      </c>
      <c r="J77" s="38" t="s">
        <v>574</v>
      </c>
      <c r="K77" s="38" t="s">
        <v>690</v>
      </c>
      <c r="L77" s="38" t="s">
        <v>576</v>
      </c>
    </row>
    <row r="78" s="36" customFormat="1" spans="1:12">
      <c r="A78" s="37" t="s">
        <v>792</v>
      </c>
      <c r="B78" s="38" t="s">
        <v>271</v>
      </c>
      <c r="C78" s="38" t="s">
        <v>793</v>
      </c>
      <c r="D78" s="38" t="s">
        <v>69</v>
      </c>
      <c r="E78" s="38" t="s">
        <v>71</v>
      </c>
      <c r="F78" s="38" t="s">
        <v>794</v>
      </c>
      <c r="G78" s="38" t="s">
        <v>572</v>
      </c>
      <c r="H78" s="38" t="s">
        <v>274</v>
      </c>
      <c r="I78" s="38" t="s">
        <v>573</v>
      </c>
      <c r="J78" s="38" t="s">
        <v>574</v>
      </c>
      <c r="K78" s="38" t="s">
        <v>710</v>
      </c>
      <c r="L78" s="38" t="s">
        <v>576</v>
      </c>
    </row>
    <row r="79" s="36" customFormat="1" spans="1:12">
      <c r="A79" s="37" t="s">
        <v>795</v>
      </c>
      <c r="B79" s="38" t="s">
        <v>287</v>
      </c>
      <c r="C79" s="38" t="s">
        <v>796</v>
      </c>
      <c r="D79" s="38" t="s">
        <v>69</v>
      </c>
      <c r="E79" s="38" t="s">
        <v>71</v>
      </c>
      <c r="F79" s="38" t="s">
        <v>797</v>
      </c>
      <c r="G79" s="38" t="s">
        <v>572</v>
      </c>
      <c r="H79" s="38" t="s">
        <v>290</v>
      </c>
      <c r="I79" s="38" t="s">
        <v>736</v>
      </c>
      <c r="J79" s="38" t="s">
        <v>703</v>
      </c>
      <c r="K79" s="38" t="s">
        <v>698</v>
      </c>
      <c r="L79" s="38" t="s">
        <v>576</v>
      </c>
    </row>
    <row r="80" s="36" customFormat="1" spans="1:12">
      <c r="A80" s="37" t="s">
        <v>798</v>
      </c>
      <c r="B80" s="38" t="s">
        <v>294</v>
      </c>
      <c r="C80" s="38" t="s">
        <v>799</v>
      </c>
      <c r="D80" s="38" t="s">
        <v>69</v>
      </c>
      <c r="E80" s="38" t="s">
        <v>71</v>
      </c>
      <c r="F80" s="38" t="s">
        <v>800</v>
      </c>
      <c r="G80" s="38" t="s">
        <v>572</v>
      </c>
      <c r="H80" s="38" t="s">
        <v>297</v>
      </c>
      <c r="I80" s="38" t="s">
        <v>573</v>
      </c>
      <c r="J80" s="38" t="s">
        <v>703</v>
      </c>
      <c r="K80" s="38" t="s">
        <v>668</v>
      </c>
      <c r="L80" s="38" t="s">
        <v>576</v>
      </c>
    </row>
    <row r="81" s="36" customFormat="1" spans="1:12">
      <c r="A81" s="37" t="s">
        <v>801</v>
      </c>
      <c r="B81" s="38" t="s">
        <v>305</v>
      </c>
      <c r="C81" s="38" t="s">
        <v>799</v>
      </c>
      <c r="D81" s="38" t="s">
        <v>154</v>
      </c>
      <c r="E81" s="38" t="s">
        <v>471</v>
      </c>
      <c r="F81" s="38" t="s">
        <v>802</v>
      </c>
      <c r="G81" s="38" t="s">
        <v>572</v>
      </c>
      <c r="H81" s="38" t="s">
        <v>307</v>
      </c>
      <c r="I81" s="38" t="s">
        <v>608</v>
      </c>
      <c r="J81" s="38" t="s">
        <v>574</v>
      </c>
      <c r="K81" s="38" t="s">
        <v>625</v>
      </c>
      <c r="L81" s="38" t="s">
        <v>597</v>
      </c>
    </row>
    <row r="82" s="36" customFormat="1" spans="1:12">
      <c r="A82" s="37" t="s">
        <v>803</v>
      </c>
      <c r="B82" s="38" t="s">
        <v>308</v>
      </c>
      <c r="C82" s="38" t="s">
        <v>804</v>
      </c>
      <c r="D82" s="38" t="s">
        <v>154</v>
      </c>
      <c r="E82" s="38" t="s">
        <v>471</v>
      </c>
      <c r="F82" s="38" t="s">
        <v>805</v>
      </c>
      <c r="G82" s="38" t="s">
        <v>572</v>
      </c>
      <c r="H82" s="38" t="s">
        <v>311</v>
      </c>
      <c r="I82" s="38" t="s">
        <v>608</v>
      </c>
      <c r="J82" s="38" t="s">
        <v>574</v>
      </c>
      <c r="K82" s="38" t="s">
        <v>605</v>
      </c>
      <c r="L82" s="38" t="s">
        <v>587</v>
      </c>
    </row>
    <row r="83" s="36" customFormat="1" spans="1:12">
      <c r="A83" s="37" t="s">
        <v>806</v>
      </c>
      <c r="B83" s="38" t="s">
        <v>312</v>
      </c>
      <c r="C83" s="38" t="s">
        <v>785</v>
      </c>
      <c r="D83" s="38" t="s">
        <v>154</v>
      </c>
      <c r="E83" s="38" t="s">
        <v>471</v>
      </c>
      <c r="F83" s="38" t="s">
        <v>807</v>
      </c>
      <c r="G83" s="38" t="s">
        <v>572</v>
      </c>
      <c r="H83" s="38" t="s">
        <v>314</v>
      </c>
      <c r="I83" s="38" t="s">
        <v>624</v>
      </c>
      <c r="J83" s="38" t="s">
        <v>574</v>
      </c>
      <c r="K83" s="38" t="s">
        <v>596</v>
      </c>
      <c r="L83" s="38" t="s">
        <v>597</v>
      </c>
    </row>
    <row r="84" s="36" customFormat="1" spans="1:12">
      <c r="A84" s="37" t="s">
        <v>808</v>
      </c>
      <c r="B84" s="38" t="s">
        <v>298</v>
      </c>
      <c r="C84" s="38" t="s">
        <v>809</v>
      </c>
      <c r="D84" s="38" t="s">
        <v>154</v>
      </c>
      <c r="E84" s="38" t="s">
        <v>471</v>
      </c>
      <c r="F84" s="38" t="s">
        <v>810</v>
      </c>
      <c r="G84" s="38" t="s">
        <v>572</v>
      </c>
      <c r="H84" s="38" t="s">
        <v>301</v>
      </c>
      <c r="I84" s="38" t="s">
        <v>581</v>
      </c>
      <c r="J84" s="38" t="s">
        <v>574</v>
      </c>
      <c r="K84" s="38" t="s">
        <v>616</v>
      </c>
      <c r="L84" s="38" t="s">
        <v>597</v>
      </c>
    </row>
    <row r="85" s="36" customFormat="1" spans="1:12">
      <c r="A85" s="37" t="s">
        <v>811</v>
      </c>
      <c r="B85" s="38" t="s">
        <v>302</v>
      </c>
      <c r="C85" s="38" t="s">
        <v>782</v>
      </c>
      <c r="D85" s="38" t="s">
        <v>154</v>
      </c>
      <c r="E85" s="38" t="s">
        <v>471</v>
      </c>
      <c r="F85" s="38" t="s">
        <v>812</v>
      </c>
      <c r="G85" s="38" t="s">
        <v>572</v>
      </c>
      <c r="H85" s="38" t="s">
        <v>304</v>
      </c>
      <c r="I85" s="38" t="s">
        <v>608</v>
      </c>
      <c r="J85" s="38" t="s">
        <v>574</v>
      </c>
      <c r="K85" s="38" t="s">
        <v>625</v>
      </c>
      <c r="L85" s="38" t="s">
        <v>597</v>
      </c>
    </row>
    <row r="86" s="36" customFormat="1" spans="1:12">
      <c r="A86" s="37" t="s">
        <v>813</v>
      </c>
      <c r="B86" s="38" t="s">
        <v>315</v>
      </c>
      <c r="C86" s="38" t="s">
        <v>793</v>
      </c>
      <c r="D86" s="38" t="s">
        <v>154</v>
      </c>
      <c r="E86" s="38" t="s">
        <v>471</v>
      </c>
      <c r="F86" s="38" t="s">
        <v>814</v>
      </c>
      <c r="G86" s="38" t="s">
        <v>572</v>
      </c>
      <c r="H86" s="38" t="s">
        <v>317</v>
      </c>
      <c r="I86" s="38" t="s">
        <v>608</v>
      </c>
      <c r="J86" s="38" t="s">
        <v>703</v>
      </c>
      <c r="K86" s="38" t="s">
        <v>668</v>
      </c>
      <c r="L86" s="38" t="s">
        <v>576</v>
      </c>
    </row>
    <row r="87" s="36" customFormat="1" spans="1:12">
      <c r="A87" s="37" t="s">
        <v>815</v>
      </c>
      <c r="B87" s="38" t="s">
        <v>325</v>
      </c>
      <c r="C87" s="38" t="s">
        <v>816</v>
      </c>
      <c r="D87" s="38" t="s">
        <v>154</v>
      </c>
      <c r="E87" s="38" t="s">
        <v>471</v>
      </c>
      <c r="F87" s="38" t="s">
        <v>817</v>
      </c>
      <c r="G87" s="38" t="s">
        <v>572</v>
      </c>
      <c r="H87" s="38" t="s">
        <v>328</v>
      </c>
      <c r="I87" s="38" t="s">
        <v>608</v>
      </c>
      <c r="J87" s="38" t="s">
        <v>703</v>
      </c>
      <c r="K87" s="38" t="s">
        <v>592</v>
      </c>
      <c r="L87" s="38" t="s">
        <v>587</v>
      </c>
    </row>
    <row r="88" s="36" customFormat="1" spans="1:12">
      <c r="A88" s="37" t="s">
        <v>818</v>
      </c>
      <c r="B88" s="38" t="s">
        <v>322</v>
      </c>
      <c r="C88" s="38" t="s">
        <v>809</v>
      </c>
      <c r="D88" s="38" t="s">
        <v>154</v>
      </c>
      <c r="E88" s="38" t="s">
        <v>471</v>
      </c>
      <c r="F88" s="38" t="s">
        <v>819</v>
      </c>
      <c r="G88" s="38" t="s">
        <v>572</v>
      </c>
      <c r="H88" s="38" t="s">
        <v>324</v>
      </c>
      <c r="I88" s="38" t="s">
        <v>608</v>
      </c>
      <c r="J88" s="38" t="s">
        <v>619</v>
      </c>
      <c r="K88" s="38" t="s">
        <v>637</v>
      </c>
      <c r="L88" s="38" t="s">
        <v>587</v>
      </c>
    </row>
    <row r="89" s="36" customFormat="1" spans="1:12">
      <c r="A89" s="37" t="s">
        <v>820</v>
      </c>
      <c r="B89" s="38" t="s">
        <v>821</v>
      </c>
      <c r="C89" s="38" t="s">
        <v>822</v>
      </c>
      <c r="D89" s="38" t="s">
        <v>69</v>
      </c>
      <c r="E89" s="38" t="s">
        <v>71</v>
      </c>
      <c r="F89" s="38" t="s">
        <v>823</v>
      </c>
      <c r="G89" s="38" t="s">
        <v>572</v>
      </c>
      <c r="H89" s="38" t="s">
        <v>824</v>
      </c>
      <c r="I89" s="38" t="s">
        <v>581</v>
      </c>
      <c r="J89" s="38" t="s">
        <v>703</v>
      </c>
      <c r="K89" s="38" t="s">
        <v>704</v>
      </c>
      <c r="L89" s="38" t="s">
        <v>652</v>
      </c>
    </row>
    <row r="90" s="36" customFormat="1" spans="1:12">
      <c r="A90" s="37" t="s">
        <v>825</v>
      </c>
      <c r="B90" s="38" t="s">
        <v>826</v>
      </c>
      <c r="C90" s="38" t="s">
        <v>827</v>
      </c>
      <c r="D90" s="38" t="s">
        <v>154</v>
      </c>
      <c r="E90" s="38" t="s">
        <v>471</v>
      </c>
      <c r="F90" s="38" t="s">
        <v>828</v>
      </c>
      <c r="G90" s="38" t="s">
        <v>572</v>
      </c>
      <c r="H90" s="38" t="s">
        <v>829</v>
      </c>
      <c r="I90" s="38" t="s">
        <v>581</v>
      </c>
      <c r="J90" s="38" t="s">
        <v>703</v>
      </c>
      <c r="K90" s="38" t="s">
        <v>616</v>
      </c>
      <c r="L90" s="38" t="s">
        <v>652</v>
      </c>
    </row>
    <row r="91" s="36" customFormat="1" spans="1:12">
      <c r="A91" s="37" t="s">
        <v>830</v>
      </c>
      <c r="B91" s="38" t="s">
        <v>831</v>
      </c>
      <c r="C91" s="38" t="s">
        <v>822</v>
      </c>
      <c r="D91" s="38" t="s">
        <v>154</v>
      </c>
      <c r="E91" s="38" t="s">
        <v>71</v>
      </c>
      <c r="F91" s="38" t="s">
        <v>832</v>
      </c>
      <c r="G91" s="38" t="s">
        <v>572</v>
      </c>
      <c r="H91" s="38" t="s">
        <v>833</v>
      </c>
      <c r="I91" s="38" t="s">
        <v>573</v>
      </c>
      <c r="J91" s="38" t="s">
        <v>703</v>
      </c>
      <c r="K91" s="38" t="s">
        <v>616</v>
      </c>
      <c r="L91" s="38" t="s">
        <v>652</v>
      </c>
    </row>
    <row r="92" s="36" customFormat="1" spans="1:12">
      <c r="A92" s="37" t="s">
        <v>834</v>
      </c>
      <c r="B92" s="38" t="s">
        <v>835</v>
      </c>
      <c r="C92" s="38" t="s">
        <v>796</v>
      </c>
      <c r="D92" s="38" t="s">
        <v>154</v>
      </c>
      <c r="E92" s="38" t="s">
        <v>71</v>
      </c>
      <c r="F92" s="38" t="s">
        <v>836</v>
      </c>
      <c r="G92" s="38" t="s">
        <v>572</v>
      </c>
      <c r="H92" s="38" t="s">
        <v>331</v>
      </c>
      <c r="I92" s="38" t="s">
        <v>736</v>
      </c>
      <c r="J92" s="38" t="s">
        <v>574</v>
      </c>
      <c r="K92" s="38" t="s">
        <v>582</v>
      </c>
      <c r="L92" s="38" t="s">
        <v>576</v>
      </c>
    </row>
    <row r="93" s="36" customFormat="1" spans="1:12">
      <c r="A93" s="37" t="s">
        <v>837</v>
      </c>
      <c r="B93" s="38" t="s">
        <v>355</v>
      </c>
      <c r="C93" s="38" t="s">
        <v>838</v>
      </c>
      <c r="D93" s="38" t="s">
        <v>154</v>
      </c>
      <c r="E93" s="38" t="s">
        <v>471</v>
      </c>
      <c r="F93" s="38" t="s">
        <v>839</v>
      </c>
      <c r="G93" s="38" t="s">
        <v>572</v>
      </c>
      <c r="H93" s="38" t="s">
        <v>358</v>
      </c>
      <c r="I93" s="38" t="s">
        <v>608</v>
      </c>
      <c r="J93" s="38" t="s">
        <v>619</v>
      </c>
      <c r="K93" s="38" t="s">
        <v>596</v>
      </c>
      <c r="L93" s="38" t="s">
        <v>597</v>
      </c>
    </row>
    <row r="94" s="36" customFormat="1" spans="1:12">
      <c r="A94" s="37" t="s">
        <v>840</v>
      </c>
      <c r="B94" s="38" t="s">
        <v>352</v>
      </c>
      <c r="C94" s="38" t="s">
        <v>841</v>
      </c>
      <c r="D94" s="38" t="s">
        <v>154</v>
      </c>
      <c r="E94" s="38" t="s">
        <v>471</v>
      </c>
      <c r="F94" s="38" t="s">
        <v>842</v>
      </c>
      <c r="G94" s="38" t="s">
        <v>572</v>
      </c>
      <c r="H94" s="38" t="s">
        <v>354</v>
      </c>
      <c r="I94" s="38" t="s">
        <v>608</v>
      </c>
      <c r="J94" s="38" t="s">
        <v>619</v>
      </c>
      <c r="K94" s="38" t="s">
        <v>637</v>
      </c>
      <c r="L94" s="38" t="s">
        <v>587</v>
      </c>
    </row>
    <row r="95" s="36" customFormat="1" spans="1:12">
      <c r="A95" s="37" t="s">
        <v>843</v>
      </c>
      <c r="B95" s="38" t="s">
        <v>332</v>
      </c>
      <c r="C95" s="38" t="s">
        <v>844</v>
      </c>
      <c r="D95" s="38" t="s">
        <v>69</v>
      </c>
      <c r="E95" s="38" t="s">
        <v>71</v>
      </c>
      <c r="F95" s="38" t="s">
        <v>845</v>
      </c>
      <c r="G95" s="38" t="s">
        <v>572</v>
      </c>
      <c r="H95" s="38" t="s">
        <v>335</v>
      </c>
      <c r="I95" s="38" t="s">
        <v>573</v>
      </c>
      <c r="J95" s="38" t="s">
        <v>619</v>
      </c>
      <c r="K95" s="38" t="s">
        <v>596</v>
      </c>
      <c r="L95" s="38" t="s">
        <v>597</v>
      </c>
    </row>
    <row r="96" s="36" customFormat="1" spans="1:12">
      <c r="A96" s="37" t="s">
        <v>846</v>
      </c>
      <c r="B96" s="38" t="s">
        <v>344</v>
      </c>
      <c r="C96" s="38" t="s">
        <v>847</v>
      </c>
      <c r="D96" s="38" t="s">
        <v>154</v>
      </c>
      <c r="E96" s="38" t="s">
        <v>471</v>
      </c>
      <c r="F96" s="38" t="s">
        <v>848</v>
      </c>
      <c r="G96" s="38" t="s">
        <v>572</v>
      </c>
      <c r="H96" s="38" t="s">
        <v>347</v>
      </c>
      <c r="I96" s="38" t="s">
        <v>608</v>
      </c>
      <c r="J96" s="38" t="s">
        <v>703</v>
      </c>
      <c r="K96" s="38" t="s">
        <v>633</v>
      </c>
      <c r="L96" s="38" t="s">
        <v>597</v>
      </c>
    </row>
    <row r="97" s="36" customFormat="1" spans="1:12">
      <c r="A97" s="37" t="s">
        <v>849</v>
      </c>
      <c r="B97" s="38" t="s">
        <v>359</v>
      </c>
      <c r="C97" s="38" t="s">
        <v>850</v>
      </c>
      <c r="D97" s="38" t="s">
        <v>154</v>
      </c>
      <c r="E97" s="38" t="s">
        <v>471</v>
      </c>
      <c r="F97" s="38" t="s">
        <v>851</v>
      </c>
      <c r="G97" s="38" t="s">
        <v>572</v>
      </c>
      <c r="H97" s="38" t="s">
        <v>361</v>
      </c>
      <c r="I97" s="38" t="s">
        <v>573</v>
      </c>
      <c r="J97" s="38" t="s">
        <v>574</v>
      </c>
      <c r="K97" s="38" t="s">
        <v>596</v>
      </c>
      <c r="L97" s="38" t="s">
        <v>597</v>
      </c>
    </row>
    <row r="98" s="36" customFormat="1" spans="1:12">
      <c r="A98" s="37" t="s">
        <v>852</v>
      </c>
      <c r="B98" s="38" t="s">
        <v>853</v>
      </c>
      <c r="C98" s="38" t="s">
        <v>841</v>
      </c>
      <c r="D98" s="38" t="s">
        <v>69</v>
      </c>
      <c r="E98" s="38" t="s">
        <v>71</v>
      </c>
      <c r="F98" s="38" t="s">
        <v>854</v>
      </c>
      <c r="G98" s="38" t="s">
        <v>572</v>
      </c>
      <c r="H98" s="38" t="s">
        <v>855</v>
      </c>
      <c r="I98" s="38" t="s">
        <v>573</v>
      </c>
      <c r="J98" s="38" t="s">
        <v>703</v>
      </c>
      <c r="K98" s="38" t="s">
        <v>648</v>
      </c>
      <c r="L98" s="38" t="s">
        <v>652</v>
      </c>
    </row>
    <row r="99" s="36" customFormat="1" spans="1:12">
      <c r="A99" s="37" t="s">
        <v>856</v>
      </c>
      <c r="B99" s="38" t="s">
        <v>857</v>
      </c>
      <c r="C99" s="38" t="s">
        <v>844</v>
      </c>
      <c r="D99" s="38" t="s">
        <v>69</v>
      </c>
      <c r="E99" s="38" t="s">
        <v>71</v>
      </c>
      <c r="F99" s="38" t="s">
        <v>858</v>
      </c>
      <c r="G99" s="38" t="s">
        <v>572</v>
      </c>
      <c r="H99" s="38" t="s">
        <v>859</v>
      </c>
      <c r="I99" s="38" t="s">
        <v>581</v>
      </c>
      <c r="J99" s="38" t="s">
        <v>703</v>
      </c>
      <c r="K99" s="38" t="s">
        <v>637</v>
      </c>
      <c r="L99" s="38" t="s">
        <v>652</v>
      </c>
    </row>
    <row r="100" s="36" customFormat="1" spans="1:12">
      <c r="A100" s="37" t="s">
        <v>860</v>
      </c>
      <c r="B100" s="38" t="s">
        <v>368</v>
      </c>
      <c r="C100" s="38" t="s">
        <v>861</v>
      </c>
      <c r="D100" s="38" t="s">
        <v>154</v>
      </c>
      <c r="E100" s="38" t="s">
        <v>471</v>
      </c>
      <c r="F100" s="38" t="s">
        <v>862</v>
      </c>
      <c r="G100" s="38" t="s">
        <v>572</v>
      </c>
      <c r="H100" s="38" t="s">
        <v>371</v>
      </c>
      <c r="I100" s="38" t="s">
        <v>624</v>
      </c>
      <c r="J100" s="38" t="s">
        <v>703</v>
      </c>
      <c r="K100" s="38" t="s">
        <v>628</v>
      </c>
      <c r="L100" s="38" t="s">
        <v>597</v>
      </c>
    </row>
    <row r="101" s="36" customFormat="1" spans="1:12">
      <c r="A101" s="37" t="s">
        <v>863</v>
      </c>
      <c r="B101" s="38" t="s">
        <v>336</v>
      </c>
      <c r="C101" s="38" t="s">
        <v>850</v>
      </c>
      <c r="D101" s="38" t="s">
        <v>69</v>
      </c>
      <c r="E101" s="38" t="s">
        <v>71</v>
      </c>
      <c r="F101" s="38" t="s">
        <v>864</v>
      </c>
      <c r="G101" s="38" t="s">
        <v>572</v>
      </c>
      <c r="H101" s="38" t="s">
        <v>339</v>
      </c>
      <c r="I101" s="38" t="s">
        <v>573</v>
      </c>
      <c r="J101" s="38" t="s">
        <v>703</v>
      </c>
      <c r="K101" s="38" t="s">
        <v>582</v>
      </c>
      <c r="L101" s="38" t="s">
        <v>576</v>
      </c>
    </row>
    <row r="102" s="36" customFormat="1" spans="1:12">
      <c r="A102" s="37" t="s">
        <v>865</v>
      </c>
      <c r="B102" s="38" t="s">
        <v>340</v>
      </c>
      <c r="C102" s="38" t="s">
        <v>841</v>
      </c>
      <c r="D102" s="38" t="s">
        <v>69</v>
      </c>
      <c r="E102" s="38" t="s">
        <v>71</v>
      </c>
      <c r="F102" s="38" t="s">
        <v>794</v>
      </c>
      <c r="G102" s="38" t="s">
        <v>572</v>
      </c>
      <c r="H102" s="38" t="s">
        <v>343</v>
      </c>
      <c r="I102" s="38" t="s">
        <v>573</v>
      </c>
      <c r="J102" s="38" t="s">
        <v>574</v>
      </c>
      <c r="K102" s="38" t="s">
        <v>582</v>
      </c>
      <c r="L102" s="38" t="s">
        <v>576</v>
      </c>
    </row>
    <row r="103" s="36" customFormat="1" spans="1:12">
      <c r="A103" s="37" t="s">
        <v>866</v>
      </c>
      <c r="B103" s="38" t="s">
        <v>348</v>
      </c>
      <c r="C103" s="38" t="s">
        <v>867</v>
      </c>
      <c r="D103" s="38" t="s">
        <v>154</v>
      </c>
      <c r="E103" s="38" t="s">
        <v>471</v>
      </c>
      <c r="F103" s="38" t="s">
        <v>868</v>
      </c>
      <c r="G103" s="38" t="s">
        <v>572</v>
      </c>
      <c r="H103" s="38" t="s">
        <v>351</v>
      </c>
      <c r="I103" s="38" t="s">
        <v>608</v>
      </c>
      <c r="J103" s="38" t="s">
        <v>703</v>
      </c>
      <c r="K103" s="38" t="s">
        <v>586</v>
      </c>
      <c r="L103" s="38" t="s">
        <v>587</v>
      </c>
    </row>
    <row r="104" s="36" customFormat="1" spans="1:12">
      <c r="A104" s="37" t="s">
        <v>869</v>
      </c>
      <c r="B104" s="38" t="s">
        <v>365</v>
      </c>
      <c r="C104" s="38" t="s">
        <v>844</v>
      </c>
      <c r="D104" s="38" t="s">
        <v>154</v>
      </c>
      <c r="E104" s="38" t="s">
        <v>471</v>
      </c>
      <c r="F104" s="38" t="s">
        <v>870</v>
      </c>
      <c r="G104" s="38" t="s">
        <v>572</v>
      </c>
      <c r="H104" s="38" t="s">
        <v>367</v>
      </c>
      <c r="I104" s="38" t="s">
        <v>608</v>
      </c>
      <c r="J104" s="38" t="s">
        <v>703</v>
      </c>
      <c r="K104" s="38" t="s">
        <v>612</v>
      </c>
      <c r="L104" s="38" t="s">
        <v>597</v>
      </c>
    </row>
    <row r="105" s="36" customFormat="1" spans="1:12">
      <c r="A105" s="37" t="s">
        <v>871</v>
      </c>
      <c r="B105" s="38" t="s">
        <v>372</v>
      </c>
      <c r="C105" s="38" t="s">
        <v>872</v>
      </c>
      <c r="D105" s="38" t="s">
        <v>154</v>
      </c>
      <c r="E105" s="38" t="s">
        <v>471</v>
      </c>
      <c r="F105" s="38" t="s">
        <v>873</v>
      </c>
      <c r="G105" s="38" t="s">
        <v>572</v>
      </c>
      <c r="H105" s="38" t="s">
        <v>375</v>
      </c>
      <c r="I105" s="38" t="s">
        <v>608</v>
      </c>
      <c r="J105" s="38" t="s">
        <v>703</v>
      </c>
      <c r="K105" s="38" t="s">
        <v>620</v>
      </c>
      <c r="L105" s="38" t="s">
        <v>597</v>
      </c>
    </row>
    <row r="106" s="36" customFormat="1" spans="1:12">
      <c r="A106" s="37" t="s">
        <v>874</v>
      </c>
      <c r="B106" s="38" t="s">
        <v>98</v>
      </c>
      <c r="C106" s="38" t="s">
        <v>875</v>
      </c>
      <c r="D106" s="38" t="s">
        <v>154</v>
      </c>
      <c r="E106" s="38" t="s">
        <v>471</v>
      </c>
      <c r="F106" s="38" t="s">
        <v>876</v>
      </c>
      <c r="G106" s="38" t="s">
        <v>572</v>
      </c>
      <c r="H106" s="38" t="s">
        <v>100</v>
      </c>
      <c r="I106" s="38" t="s">
        <v>736</v>
      </c>
      <c r="J106" s="38" t="s">
        <v>574</v>
      </c>
      <c r="K106" s="38" t="s">
        <v>596</v>
      </c>
      <c r="L106" s="38" t="s">
        <v>597</v>
      </c>
    </row>
    <row r="107" s="36" customFormat="1" spans="1:12">
      <c r="A107" s="37" t="s">
        <v>877</v>
      </c>
      <c r="B107" s="38" t="s">
        <v>110</v>
      </c>
      <c r="C107" s="38" t="s">
        <v>878</v>
      </c>
      <c r="D107" s="38" t="s">
        <v>154</v>
      </c>
      <c r="E107" s="38" t="s">
        <v>471</v>
      </c>
      <c r="F107" s="38" t="s">
        <v>879</v>
      </c>
      <c r="G107" s="38" t="s">
        <v>572</v>
      </c>
      <c r="H107" s="38" t="s">
        <v>112</v>
      </c>
      <c r="I107" s="38" t="s">
        <v>608</v>
      </c>
      <c r="J107" s="38" t="s">
        <v>619</v>
      </c>
      <c r="K107" s="38" t="s">
        <v>613</v>
      </c>
      <c r="L107" s="38" t="s">
        <v>597</v>
      </c>
    </row>
    <row r="108" s="36" customFormat="1" spans="1:12">
      <c r="A108" s="37" t="s">
        <v>880</v>
      </c>
      <c r="B108" s="38" t="s">
        <v>107</v>
      </c>
      <c r="C108" s="38" t="s">
        <v>878</v>
      </c>
      <c r="D108" s="38" t="s">
        <v>154</v>
      </c>
      <c r="E108" s="38" t="s">
        <v>471</v>
      </c>
      <c r="F108" s="38" t="s">
        <v>881</v>
      </c>
      <c r="G108" s="38" t="s">
        <v>572</v>
      </c>
      <c r="H108" s="38" t="s">
        <v>109</v>
      </c>
      <c r="I108" s="38" t="s">
        <v>608</v>
      </c>
      <c r="J108" s="38" t="s">
        <v>619</v>
      </c>
      <c r="K108" s="38" t="s">
        <v>613</v>
      </c>
      <c r="L108" s="38" t="s">
        <v>597</v>
      </c>
    </row>
    <row r="109" s="36" customFormat="1" spans="1:12">
      <c r="A109" s="37" t="s">
        <v>882</v>
      </c>
      <c r="B109" s="38" t="s">
        <v>120</v>
      </c>
      <c r="C109" s="38" t="s">
        <v>883</v>
      </c>
      <c r="D109" s="38" t="s">
        <v>154</v>
      </c>
      <c r="E109" s="38" t="s">
        <v>471</v>
      </c>
      <c r="F109" s="38" t="s">
        <v>884</v>
      </c>
      <c r="G109" s="38" t="s">
        <v>572</v>
      </c>
      <c r="H109" s="38" t="s">
        <v>122</v>
      </c>
      <c r="I109" s="38" t="s">
        <v>608</v>
      </c>
      <c r="J109" s="38" t="s">
        <v>619</v>
      </c>
      <c r="K109" s="38" t="s">
        <v>613</v>
      </c>
      <c r="L109" s="38" t="s">
        <v>597</v>
      </c>
    </row>
    <row r="110" s="36" customFormat="1" spans="1:12">
      <c r="A110" s="37" t="s">
        <v>885</v>
      </c>
      <c r="B110" s="38" t="s">
        <v>91</v>
      </c>
      <c r="C110" s="38" t="s">
        <v>883</v>
      </c>
      <c r="D110" s="38" t="s">
        <v>69</v>
      </c>
      <c r="E110" s="38" t="s">
        <v>71</v>
      </c>
      <c r="F110" s="38" t="s">
        <v>886</v>
      </c>
      <c r="G110" s="38" t="s">
        <v>572</v>
      </c>
      <c r="H110" s="38" t="s">
        <v>93</v>
      </c>
      <c r="I110" s="38" t="s">
        <v>573</v>
      </c>
      <c r="J110" s="38" t="s">
        <v>619</v>
      </c>
      <c r="K110" s="38" t="s">
        <v>613</v>
      </c>
      <c r="L110" s="38" t="s">
        <v>597</v>
      </c>
    </row>
    <row r="111" s="36" customFormat="1" spans="1:12">
      <c r="A111" s="37" t="s">
        <v>887</v>
      </c>
      <c r="B111" s="38" t="s">
        <v>94</v>
      </c>
      <c r="C111" s="38" t="s">
        <v>875</v>
      </c>
      <c r="D111" s="38" t="s">
        <v>69</v>
      </c>
      <c r="E111" s="38" t="s">
        <v>71</v>
      </c>
      <c r="F111" s="38" t="s">
        <v>888</v>
      </c>
      <c r="G111" s="38" t="s">
        <v>572</v>
      </c>
      <c r="H111" s="38" t="s">
        <v>97</v>
      </c>
      <c r="I111" s="38" t="s">
        <v>573</v>
      </c>
      <c r="J111" s="38" t="s">
        <v>619</v>
      </c>
      <c r="K111" s="38" t="s">
        <v>613</v>
      </c>
      <c r="L111" s="38" t="s">
        <v>597</v>
      </c>
    </row>
    <row r="112" s="36" customFormat="1" spans="1:12">
      <c r="A112" s="37" t="s">
        <v>889</v>
      </c>
      <c r="B112" s="38" t="s">
        <v>79</v>
      </c>
      <c r="C112" s="38" t="s">
        <v>890</v>
      </c>
      <c r="D112" s="38" t="s">
        <v>69</v>
      </c>
      <c r="E112" s="38" t="s">
        <v>71</v>
      </c>
      <c r="F112" s="38" t="s">
        <v>891</v>
      </c>
      <c r="G112" s="38" t="s">
        <v>572</v>
      </c>
      <c r="H112" s="38" t="s">
        <v>82</v>
      </c>
      <c r="I112" s="38" t="s">
        <v>573</v>
      </c>
      <c r="J112" s="38" t="s">
        <v>619</v>
      </c>
      <c r="K112" s="38" t="s">
        <v>596</v>
      </c>
      <c r="L112" s="38" t="s">
        <v>597</v>
      </c>
    </row>
    <row r="113" s="36" customFormat="1" spans="1:12">
      <c r="A113" s="37" t="s">
        <v>892</v>
      </c>
      <c r="B113" s="38" t="s">
        <v>75</v>
      </c>
      <c r="C113" s="38" t="s">
        <v>878</v>
      </c>
      <c r="D113" s="38" t="s">
        <v>69</v>
      </c>
      <c r="E113" s="38" t="s">
        <v>71</v>
      </c>
      <c r="F113" s="38" t="s">
        <v>893</v>
      </c>
      <c r="G113" s="38" t="s">
        <v>572</v>
      </c>
      <c r="H113" s="38" t="s">
        <v>78</v>
      </c>
      <c r="I113" s="38" t="s">
        <v>573</v>
      </c>
      <c r="J113" s="38" t="s">
        <v>703</v>
      </c>
      <c r="K113" s="38" t="s">
        <v>684</v>
      </c>
      <c r="L113" s="38" t="s">
        <v>576</v>
      </c>
    </row>
    <row r="114" s="36" customFormat="1" spans="1:12">
      <c r="A114" s="37" t="s">
        <v>894</v>
      </c>
      <c r="B114" s="38" t="s">
        <v>101</v>
      </c>
      <c r="C114" s="38" t="s">
        <v>890</v>
      </c>
      <c r="D114" s="38" t="s">
        <v>69</v>
      </c>
      <c r="E114" s="38" t="s">
        <v>71</v>
      </c>
      <c r="F114" s="38" t="s">
        <v>895</v>
      </c>
      <c r="G114" s="38" t="s">
        <v>572</v>
      </c>
      <c r="H114" s="38" t="s">
        <v>103</v>
      </c>
      <c r="I114" s="38" t="s">
        <v>573</v>
      </c>
      <c r="J114" s="38" t="s">
        <v>703</v>
      </c>
      <c r="K114" s="38" t="s">
        <v>646</v>
      </c>
      <c r="L114" s="38" t="s">
        <v>587</v>
      </c>
    </row>
    <row r="115" s="36" customFormat="1" spans="1:12">
      <c r="A115" s="37" t="s">
        <v>896</v>
      </c>
      <c r="B115" s="38" t="s">
        <v>104</v>
      </c>
      <c r="C115" s="38" t="s">
        <v>875</v>
      </c>
      <c r="D115" s="38" t="s">
        <v>69</v>
      </c>
      <c r="E115" s="38" t="s">
        <v>71</v>
      </c>
      <c r="F115" s="38" t="s">
        <v>897</v>
      </c>
      <c r="G115" s="38" t="s">
        <v>572</v>
      </c>
      <c r="H115" s="38" t="s">
        <v>106</v>
      </c>
      <c r="I115" s="38" t="s">
        <v>736</v>
      </c>
      <c r="J115" s="38" t="s">
        <v>703</v>
      </c>
      <c r="K115" s="38" t="s">
        <v>690</v>
      </c>
      <c r="L115" s="38" t="s">
        <v>576</v>
      </c>
    </row>
    <row r="116" s="36" customFormat="1" spans="1:12">
      <c r="A116" s="37" t="s">
        <v>898</v>
      </c>
      <c r="B116" s="38" t="s">
        <v>113</v>
      </c>
      <c r="C116" s="38" t="s">
        <v>899</v>
      </c>
      <c r="D116" s="38" t="s">
        <v>154</v>
      </c>
      <c r="E116" s="38" t="s">
        <v>471</v>
      </c>
      <c r="F116" s="38" t="s">
        <v>900</v>
      </c>
      <c r="G116" s="38" t="s">
        <v>572</v>
      </c>
      <c r="H116" s="38" t="s">
        <v>115</v>
      </c>
      <c r="I116" s="38" t="s">
        <v>608</v>
      </c>
      <c r="J116" s="38" t="s">
        <v>619</v>
      </c>
      <c r="K116" s="38" t="s">
        <v>613</v>
      </c>
      <c r="L116" s="38" t="s">
        <v>597</v>
      </c>
    </row>
    <row r="117" s="36" customFormat="1" spans="1:12">
      <c r="A117" s="37" t="s">
        <v>901</v>
      </c>
      <c r="B117" s="38" t="s">
        <v>902</v>
      </c>
      <c r="C117" s="38" t="s">
        <v>899</v>
      </c>
      <c r="D117" s="38" t="s">
        <v>69</v>
      </c>
      <c r="E117" s="38" t="s">
        <v>71</v>
      </c>
      <c r="F117" s="38" t="s">
        <v>903</v>
      </c>
      <c r="G117" s="38" t="s">
        <v>572</v>
      </c>
      <c r="H117" s="38" t="s">
        <v>904</v>
      </c>
      <c r="I117" s="38" t="s">
        <v>573</v>
      </c>
      <c r="J117" s="38" t="s">
        <v>703</v>
      </c>
      <c r="K117" s="38" t="s">
        <v>586</v>
      </c>
      <c r="L117" s="38" t="s">
        <v>652</v>
      </c>
    </row>
    <row r="118" s="36" customFormat="1" spans="1:12">
      <c r="A118" s="37" t="s">
        <v>905</v>
      </c>
      <c r="B118" s="38" t="s">
        <v>906</v>
      </c>
      <c r="C118" s="38" t="s">
        <v>875</v>
      </c>
      <c r="D118" s="38" t="s">
        <v>69</v>
      </c>
      <c r="E118" s="38" t="s">
        <v>71</v>
      </c>
      <c r="F118" s="38" t="s">
        <v>907</v>
      </c>
      <c r="G118" s="38" t="s">
        <v>572</v>
      </c>
      <c r="H118" s="38" t="s">
        <v>908</v>
      </c>
      <c r="I118" s="38" t="s">
        <v>573</v>
      </c>
      <c r="J118" s="38" t="s">
        <v>574</v>
      </c>
      <c r="K118" s="38" t="s">
        <v>628</v>
      </c>
      <c r="L118" s="38" t="s">
        <v>652</v>
      </c>
    </row>
    <row r="119" s="36" customFormat="1" spans="1:12">
      <c r="A119" s="37" t="s">
        <v>909</v>
      </c>
      <c r="B119" s="38" t="s">
        <v>910</v>
      </c>
      <c r="C119" s="38" t="s">
        <v>911</v>
      </c>
      <c r="D119" s="38" t="s">
        <v>69</v>
      </c>
      <c r="E119" s="38" t="s">
        <v>71</v>
      </c>
      <c r="F119" s="38" t="s">
        <v>912</v>
      </c>
      <c r="G119" s="38" t="s">
        <v>572</v>
      </c>
      <c r="H119" s="38" t="s">
        <v>913</v>
      </c>
      <c r="I119" s="38" t="s">
        <v>736</v>
      </c>
      <c r="J119" s="38" t="s">
        <v>703</v>
      </c>
      <c r="K119" s="38" t="s">
        <v>609</v>
      </c>
      <c r="L119" s="38" t="s">
        <v>652</v>
      </c>
    </row>
    <row r="120" s="36" customFormat="1" spans="1:12">
      <c r="A120" s="37" t="s">
        <v>914</v>
      </c>
      <c r="B120" s="38" t="s">
        <v>535</v>
      </c>
      <c r="C120" s="38" t="s">
        <v>915</v>
      </c>
      <c r="D120" s="38" t="s">
        <v>154</v>
      </c>
      <c r="E120" s="38" t="s">
        <v>471</v>
      </c>
      <c r="F120" s="38" t="s">
        <v>916</v>
      </c>
      <c r="G120" s="38" t="s">
        <v>572</v>
      </c>
      <c r="H120" s="38" t="s">
        <v>537</v>
      </c>
      <c r="I120" s="38" t="s">
        <v>608</v>
      </c>
      <c r="J120" s="38" t="s">
        <v>619</v>
      </c>
      <c r="K120" s="38" t="s">
        <v>613</v>
      </c>
      <c r="L120" s="38" t="s">
        <v>597</v>
      </c>
    </row>
    <row r="121" s="36" customFormat="1" spans="1:12">
      <c r="A121" s="37" t="s">
        <v>917</v>
      </c>
      <c r="B121" s="38" t="s">
        <v>538</v>
      </c>
      <c r="C121" s="38" t="s">
        <v>918</v>
      </c>
      <c r="D121" s="38" t="s">
        <v>154</v>
      </c>
      <c r="E121" s="38" t="s">
        <v>471</v>
      </c>
      <c r="F121" s="38" t="s">
        <v>919</v>
      </c>
      <c r="G121" s="38" t="s">
        <v>572</v>
      </c>
      <c r="H121" s="38" t="s">
        <v>540</v>
      </c>
      <c r="I121" s="38" t="s">
        <v>608</v>
      </c>
      <c r="J121" s="38" t="s">
        <v>619</v>
      </c>
      <c r="K121" s="38" t="s">
        <v>613</v>
      </c>
      <c r="L121" s="38" t="s">
        <v>597</v>
      </c>
    </row>
    <row r="122" s="36" customFormat="1" spans="1:12">
      <c r="A122" s="37" t="s">
        <v>920</v>
      </c>
      <c r="B122" s="38" t="s">
        <v>517</v>
      </c>
      <c r="C122" s="38" t="s">
        <v>921</v>
      </c>
      <c r="D122" s="38" t="s">
        <v>69</v>
      </c>
      <c r="E122" s="38" t="s">
        <v>71</v>
      </c>
      <c r="F122" s="38" t="s">
        <v>922</v>
      </c>
      <c r="G122" s="38" t="s">
        <v>572</v>
      </c>
      <c r="H122" s="38" t="s">
        <v>519</v>
      </c>
      <c r="I122" s="38" t="s">
        <v>573</v>
      </c>
      <c r="J122" s="38" t="s">
        <v>574</v>
      </c>
      <c r="K122" s="38" t="s">
        <v>631</v>
      </c>
      <c r="L122" s="38" t="s">
        <v>597</v>
      </c>
    </row>
    <row r="123" s="36" customFormat="1" spans="1:12">
      <c r="A123" s="37" t="s">
        <v>923</v>
      </c>
      <c r="B123" s="38" t="s">
        <v>514</v>
      </c>
      <c r="C123" s="38" t="s">
        <v>924</v>
      </c>
      <c r="D123" s="38" t="s">
        <v>69</v>
      </c>
      <c r="E123" s="38" t="s">
        <v>71</v>
      </c>
      <c r="F123" s="38" t="s">
        <v>925</v>
      </c>
      <c r="G123" s="38" t="s">
        <v>572</v>
      </c>
      <c r="H123" s="38" t="s">
        <v>516</v>
      </c>
      <c r="I123" s="38" t="s">
        <v>573</v>
      </c>
      <c r="J123" s="38" t="s">
        <v>619</v>
      </c>
      <c r="K123" s="38" t="s">
        <v>612</v>
      </c>
      <c r="L123" s="38" t="s">
        <v>597</v>
      </c>
    </row>
    <row r="124" s="36" customFormat="1" spans="1:12">
      <c r="A124" s="37" t="s">
        <v>926</v>
      </c>
      <c r="B124" s="38" t="s">
        <v>507</v>
      </c>
      <c r="C124" s="38" t="s">
        <v>927</v>
      </c>
      <c r="D124" s="38" t="s">
        <v>154</v>
      </c>
      <c r="E124" s="38" t="s">
        <v>471</v>
      </c>
      <c r="F124" s="38" t="s">
        <v>928</v>
      </c>
      <c r="G124" s="38" t="s">
        <v>572</v>
      </c>
      <c r="H124" s="38" t="s">
        <v>510</v>
      </c>
      <c r="I124" s="38" t="s">
        <v>573</v>
      </c>
      <c r="J124" s="38" t="s">
        <v>619</v>
      </c>
      <c r="K124" s="38" t="s">
        <v>596</v>
      </c>
      <c r="L124" s="38" t="s">
        <v>597</v>
      </c>
    </row>
    <row r="125" s="36" customFormat="1" spans="1:12">
      <c r="A125" s="37" t="s">
        <v>929</v>
      </c>
      <c r="B125" s="38" t="s">
        <v>492</v>
      </c>
      <c r="C125" s="38" t="s">
        <v>924</v>
      </c>
      <c r="D125" s="38" t="s">
        <v>154</v>
      </c>
      <c r="E125" s="38" t="s">
        <v>471</v>
      </c>
      <c r="F125" s="38" t="s">
        <v>930</v>
      </c>
      <c r="G125" s="38" t="s">
        <v>572</v>
      </c>
      <c r="H125" s="38" t="s">
        <v>495</v>
      </c>
      <c r="I125" s="38" t="s">
        <v>608</v>
      </c>
      <c r="J125" s="38" t="s">
        <v>619</v>
      </c>
      <c r="K125" s="38" t="s">
        <v>616</v>
      </c>
      <c r="L125" s="38" t="s">
        <v>597</v>
      </c>
    </row>
    <row r="126" s="36" customFormat="1" spans="1:12">
      <c r="A126" s="37" t="s">
        <v>931</v>
      </c>
      <c r="B126" s="38" t="s">
        <v>503</v>
      </c>
      <c r="C126" s="38" t="s">
        <v>915</v>
      </c>
      <c r="D126" s="38" t="s">
        <v>154</v>
      </c>
      <c r="E126" s="38" t="s">
        <v>471</v>
      </c>
      <c r="F126" s="38" t="s">
        <v>932</v>
      </c>
      <c r="G126" s="38" t="s">
        <v>572</v>
      </c>
      <c r="H126" s="38" t="s">
        <v>506</v>
      </c>
      <c r="I126" s="38" t="s">
        <v>608</v>
      </c>
      <c r="J126" s="38" t="s">
        <v>619</v>
      </c>
      <c r="K126" s="38" t="s">
        <v>616</v>
      </c>
      <c r="L126" s="38" t="s">
        <v>597</v>
      </c>
    </row>
    <row r="127" s="36" customFormat="1" spans="1:12">
      <c r="A127" s="37" t="s">
        <v>933</v>
      </c>
      <c r="B127" s="38" t="s">
        <v>511</v>
      </c>
      <c r="C127" s="38" t="s">
        <v>921</v>
      </c>
      <c r="D127" s="38" t="s">
        <v>69</v>
      </c>
      <c r="E127" s="38" t="s">
        <v>471</v>
      </c>
      <c r="F127" s="38" t="s">
        <v>934</v>
      </c>
      <c r="G127" s="38" t="s">
        <v>572</v>
      </c>
      <c r="H127" s="38" t="s">
        <v>513</v>
      </c>
      <c r="I127" s="38" t="s">
        <v>573</v>
      </c>
      <c r="J127" s="38" t="s">
        <v>619</v>
      </c>
      <c r="K127" s="38" t="s">
        <v>612</v>
      </c>
      <c r="L127" s="38" t="s">
        <v>597</v>
      </c>
    </row>
    <row r="128" s="36" customFormat="1" spans="1:12">
      <c r="A128" s="37" t="s">
        <v>935</v>
      </c>
      <c r="B128" s="38" t="s">
        <v>500</v>
      </c>
      <c r="C128" s="38" t="s">
        <v>921</v>
      </c>
      <c r="D128" s="38" t="s">
        <v>154</v>
      </c>
      <c r="E128" s="38" t="s">
        <v>471</v>
      </c>
      <c r="F128" s="38" t="s">
        <v>936</v>
      </c>
      <c r="G128" s="38" t="s">
        <v>572</v>
      </c>
      <c r="H128" s="38" t="s">
        <v>502</v>
      </c>
      <c r="I128" s="38" t="s">
        <v>573</v>
      </c>
      <c r="J128" s="38" t="s">
        <v>619</v>
      </c>
      <c r="K128" s="38" t="s">
        <v>612</v>
      </c>
      <c r="L128" s="38" t="s">
        <v>597</v>
      </c>
    </row>
    <row r="129" s="36" customFormat="1" spans="1:12">
      <c r="A129" s="37" t="s">
        <v>937</v>
      </c>
      <c r="B129" s="38" t="s">
        <v>496</v>
      </c>
      <c r="C129" s="38" t="s">
        <v>921</v>
      </c>
      <c r="D129" s="38" t="s">
        <v>154</v>
      </c>
      <c r="E129" s="38" t="s">
        <v>471</v>
      </c>
      <c r="F129" s="38" t="s">
        <v>938</v>
      </c>
      <c r="G129" s="38" t="s">
        <v>572</v>
      </c>
      <c r="H129" s="38" t="s">
        <v>499</v>
      </c>
      <c r="I129" s="38" t="s">
        <v>573</v>
      </c>
      <c r="J129" s="38" t="s">
        <v>619</v>
      </c>
      <c r="K129" s="38" t="s">
        <v>612</v>
      </c>
      <c r="L129" s="38" t="s">
        <v>597</v>
      </c>
    </row>
    <row r="130" s="36" customFormat="1" spans="1:12">
      <c r="A130" s="37" t="s">
        <v>939</v>
      </c>
      <c r="B130" s="38" t="s">
        <v>528</v>
      </c>
      <c r="C130" s="38" t="s">
        <v>911</v>
      </c>
      <c r="D130" s="38" t="s">
        <v>69</v>
      </c>
      <c r="E130" s="38" t="s">
        <v>71</v>
      </c>
      <c r="F130" s="38" t="s">
        <v>940</v>
      </c>
      <c r="G130" s="38" t="s">
        <v>572</v>
      </c>
      <c r="H130" s="38" t="s">
        <v>530</v>
      </c>
      <c r="I130" s="38" t="s">
        <v>573</v>
      </c>
      <c r="J130" s="38" t="s">
        <v>574</v>
      </c>
      <c r="K130" s="38" t="s">
        <v>692</v>
      </c>
      <c r="L130" s="38" t="s">
        <v>576</v>
      </c>
    </row>
    <row r="131" s="36" customFormat="1" spans="1:12">
      <c r="A131" s="37" t="s">
        <v>941</v>
      </c>
      <c r="B131" s="38" t="s">
        <v>520</v>
      </c>
      <c r="C131" s="38" t="s">
        <v>942</v>
      </c>
      <c r="D131" s="38" t="s">
        <v>69</v>
      </c>
      <c r="E131" s="38" t="s">
        <v>71</v>
      </c>
      <c r="F131" s="38" t="s">
        <v>943</v>
      </c>
      <c r="G131" s="38" t="s">
        <v>572</v>
      </c>
      <c r="H131" s="38" t="s">
        <v>523</v>
      </c>
      <c r="I131" s="38" t="s">
        <v>581</v>
      </c>
      <c r="J131" s="38" t="s">
        <v>574</v>
      </c>
      <c r="K131" s="38" t="s">
        <v>653</v>
      </c>
      <c r="L131" s="38" t="s">
        <v>587</v>
      </c>
    </row>
    <row r="132" s="36" customFormat="1" spans="1:12">
      <c r="A132" s="37" t="s">
        <v>944</v>
      </c>
      <c r="B132" s="38" t="s">
        <v>524</v>
      </c>
      <c r="C132" s="38" t="s">
        <v>911</v>
      </c>
      <c r="D132" s="38" t="s">
        <v>69</v>
      </c>
      <c r="E132" s="38" t="s">
        <v>71</v>
      </c>
      <c r="F132" s="38" t="s">
        <v>945</v>
      </c>
      <c r="G132" s="38" t="s">
        <v>572</v>
      </c>
      <c r="H132" s="38" t="s">
        <v>527</v>
      </c>
      <c r="I132" s="38" t="s">
        <v>581</v>
      </c>
      <c r="J132" s="38" t="s">
        <v>574</v>
      </c>
      <c r="K132" s="38" t="s">
        <v>665</v>
      </c>
      <c r="L132" s="38" t="s">
        <v>576</v>
      </c>
    </row>
    <row r="133" s="36" customFormat="1" spans="1:12">
      <c r="A133" s="37" t="s">
        <v>946</v>
      </c>
      <c r="B133" s="38" t="s">
        <v>531</v>
      </c>
      <c r="C133" s="38" t="s">
        <v>918</v>
      </c>
      <c r="D133" s="38" t="s">
        <v>69</v>
      </c>
      <c r="E133" s="38" t="s">
        <v>71</v>
      </c>
      <c r="F133" s="38" t="s">
        <v>947</v>
      </c>
      <c r="G133" s="38" t="s">
        <v>572</v>
      </c>
      <c r="H133" s="38" t="s">
        <v>534</v>
      </c>
      <c r="I133" s="38" t="s">
        <v>573</v>
      </c>
      <c r="J133" s="38" t="s">
        <v>703</v>
      </c>
      <c r="K133" s="38" t="s">
        <v>609</v>
      </c>
      <c r="L133" s="38" t="s">
        <v>587</v>
      </c>
    </row>
    <row r="134" s="36" customFormat="1" spans="1:12">
      <c r="A134" s="37" t="s">
        <v>948</v>
      </c>
      <c r="B134" s="38" t="s">
        <v>141</v>
      </c>
      <c r="C134" s="38" t="s">
        <v>949</v>
      </c>
      <c r="D134" s="38" t="s">
        <v>154</v>
      </c>
      <c r="E134" s="38" t="s">
        <v>471</v>
      </c>
      <c r="F134" s="38" t="s">
        <v>950</v>
      </c>
      <c r="G134" s="38" t="s">
        <v>572</v>
      </c>
      <c r="H134" s="38" t="s">
        <v>144</v>
      </c>
      <c r="I134" s="38" t="s">
        <v>608</v>
      </c>
      <c r="J134" s="38" t="s">
        <v>619</v>
      </c>
      <c r="K134" s="38" t="s">
        <v>613</v>
      </c>
      <c r="L134" s="38" t="s">
        <v>597</v>
      </c>
    </row>
    <row r="135" s="36" customFormat="1" spans="1:12">
      <c r="A135" s="37" t="s">
        <v>951</v>
      </c>
      <c r="B135" s="38" t="s">
        <v>145</v>
      </c>
      <c r="C135" s="38" t="s">
        <v>949</v>
      </c>
      <c r="D135" s="38" t="s">
        <v>154</v>
      </c>
      <c r="E135" s="38" t="s">
        <v>471</v>
      </c>
      <c r="F135" s="38" t="s">
        <v>952</v>
      </c>
      <c r="G135" s="38" t="s">
        <v>572</v>
      </c>
      <c r="H135" s="38" t="s">
        <v>147</v>
      </c>
      <c r="I135" s="38" t="s">
        <v>624</v>
      </c>
      <c r="J135" s="38" t="s">
        <v>619</v>
      </c>
      <c r="K135" s="38" t="s">
        <v>613</v>
      </c>
      <c r="L135" s="38" t="s">
        <v>597</v>
      </c>
    </row>
    <row r="136" s="36" customFormat="1" spans="1:12">
      <c r="A136" s="37" t="s">
        <v>953</v>
      </c>
      <c r="B136" s="38" t="s">
        <v>135</v>
      </c>
      <c r="C136" s="38" t="s">
        <v>954</v>
      </c>
      <c r="D136" s="38" t="s">
        <v>154</v>
      </c>
      <c r="E136" s="38" t="s">
        <v>471</v>
      </c>
      <c r="F136" s="38" t="s">
        <v>955</v>
      </c>
      <c r="G136" s="38" t="s">
        <v>572</v>
      </c>
      <c r="H136" s="38" t="s">
        <v>137</v>
      </c>
      <c r="I136" s="38" t="s">
        <v>608</v>
      </c>
      <c r="J136" s="38" t="s">
        <v>619</v>
      </c>
      <c r="K136" s="38" t="s">
        <v>613</v>
      </c>
      <c r="L136" s="38" t="s">
        <v>597</v>
      </c>
    </row>
    <row r="137" s="36" customFormat="1" spans="1:12">
      <c r="A137" s="37" t="s">
        <v>956</v>
      </c>
      <c r="B137" s="38" t="s">
        <v>131</v>
      </c>
      <c r="C137" s="38" t="s">
        <v>957</v>
      </c>
      <c r="D137" s="38" t="s">
        <v>69</v>
      </c>
      <c r="E137" s="38" t="s">
        <v>71</v>
      </c>
      <c r="F137" s="38" t="s">
        <v>958</v>
      </c>
      <c r="G137" s="38" t="s">
        <v>572</v>
      </c>
      <c r="H137" s="38" t="s">
        <v>134</v>
      </c>
      <c r="I137" s="38" t="s">
        <v>573</v>
      </c>
      <c r="J137" s="38" t="s">
        <v>619</v>
      </c>
      <c r="K137" s="38" t="s">
        <v>613</v>
      </c>
      <c r="L137" s="38" t="s">
        <v>597</v>
      </c>
    </row>
    <row r="138" s="36" customFormat="1" spans="1:12">
      <c r="A138" s="37" t="s">
        <v>959</v>
      </c>
      <c r="B138" s="38" t="s">
        <v>127</v>
      </c>
      <c r="C138" s="38" t="s">
        <v>954</v>
      </c>
      <c r="D138" s="38" t="s">
        <v>154</v>
      </c>
      <c r="E138" s="38" t="s">
        <v>471</v>
      </c>
      <c r="F138" s="38" t="s">
        <v>960</v>
      </c>
      <c r="G138" s="38" t="s">
        <v>572</v>
      </c>
      <c r="H138" s="38" t="s">
        <v>130</v>
      </c>
      <c r="I138" s="38" t="s">
        <v>573</v>
      </c>
      <c r="J138" s="38" t="s">
        <v>619</v>
      </c>
      <c r="K138" s="38" t="s">
        <v>596</v>
      </c>
      <c r="L138" s="38" t="s">
        <v>597</v>
      </c>
    </row>
    <row r="139" s="36" customFormat="1" spans="1:12">
      <c r="A139" s="37" t="s">
        <v>961</v>
      </c>
      <c r="B139" s="38" t="s">
        <v>962</v>
      </c>
      <c r="C139" s="38" t="s">
        <v>954</v>
      </c>
      <c r="D139" s="38" t="s">
        <v>69</v>
      </c>
      <c r="E139" s="38" t="s">
        <v>71</v>
      </c>
      <c r="F139" s="38" t="s">
        <v>963</v>
      </c>
      <c r="G139" s="38" t="s">
        <v>572</v>
      </c>
      <c r="H139" s="38" t="s">
        <v>964</v>
      </c>
      <c r="I139" s="38" t="s">
        <v>573</v>
      </c>
      <c r="J139" s="38" t="s">
        <v>703</v>
      </c>
      <c r="K139" s="38" t="s">
        <v>596</v>
      </c>
      <c r="L139" s="38" t="s">
        <v>652</v>
      </c>
    </row>
  </sheetData>
  <mergeCells count="4">
    <mergeCell ref="A1:IV1"/>
    <mergeCell ref="N3:Q3"/>
    <mergeCell ref="N5:Q5"/>
    <mergeCell ref="N7:Q7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R153"/>
  <sheetViews>
    <sheetView workbookViewId="0">
      <selection activeCell="H5" sqref="H5"/>
    </sheetView>
  </sheetViews>
  <sheetFormatPr defaultColWidth="8.88333333333333" defaultRowHeight="20.1" customHeight="1"/>
  <cols>
    <col min="1" max="1" width="3.625" style="1" customWidth="1"/>
    <col min="2" max="2" width="6.5" style="1" customWidth="1"/>
    <col min="3" max="3" width="5.75" style="3" customWidth="1"/>
    <col min="4" max="4" width="5.25" style="1" customWidth="1"/>
    <col min="5" max="5" width="12.625" style="1" customWidth="1"/>
    <col min="6" max="6" width="11.625" style="3" customWidth="1"/>
    <col min="7" max="7" width="9.125" style="4" customWidth="1"/>
    <col min="8" max="8" width="16.5" style="32" customWidth="1"/>
    <col min="9" max="9" width="16.125" style="3" customWidth="1"/>
    <col min="10" max="10" width="6.625" style="5" customWidth="1"/>
    <col min="11" max="13" width="5.875" style="5" customWidth="1"/>
    <col min="14" max="14" width="4.875" style="5" customWidth="1"/>
    <col min="15" max="15" width="7.375" style="5" customWidth="1"/>
    <col min="16" max="16" width="14.25" style="6" customWidth="1"/>
    <col min="17" max="17" width="15.625" style="6" customWidth="1"/>
    <col min="18" max="18" width="15.125" style="1" customWidth="1"/>
    <col min="19" max="16382" width="8.88333333333333" style="1"/>
    <col min="16383" max="16384" width="8.88333333333333" style="7"/>
  </cols>
  <sheetData>
    <row r="1" s="1" customFormat="1" ht="33" customHeight="1" spans="1:17">
      <c r="A1" s="8" t="s">
        <v>0</v>
      </c>
      <c r="B1" s="8"/>
      <c r="C1" s="9"/>
      <c r="D1" s="8"/>
      <c r="E1" s="8"/>
      <c r="F1" s="9"/>
      <c r="G1" s="9"/>
      <c r="H1" s="33"/>
      <c r="I1" s="9"/>
      <c r="J1" s="8"/>
      <c r="K1" s="8"/>
      <c r="L1" s="8"/>
      <c r="M1" s="8"/>
      <c r="N1" s="8"/>
      <c r="O1" s="8"/>
      <c r="P1" s="15"/>
      <c r="Q1" s="15"/>
    </row>
    <row r="2" s="1" customFormat="1" ht="21.75" hidden="1" customHeight="1" spans="1:17">
      <c r="A2" s="10" t="s">
        <v>1</v>
      </c>
      <c r="B2" s="10"/>
      <c r="C2" s="10"/>
      <c r="D2" s="10"/>
      <c r="E2" s="10"/>
      <c r="F2" s="10"/>
      <c r="G2" s="11"/>
      <c r="H2" s="34"/>
      <c r="I2" s="10"/>
      <c r="J2" s="16"/>
      <c r="K2" s="16"/>
      <c r="L2" s="16"/>
      <c r="M2" s="16"/>
      <c r="N2" s="16"/>
      <c r="O2" s="16"/>
      <c r="P2" s="10"/>
      <c r="Q2" s="17"/>
    </row>
    <row r="3" s="1" customFormat="1" ht="33" hidden="1" customHeight="1" spans="1:17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9" t="s">
        <v>9</v>
      </c>
      <c r="I3" s="14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2" t="s">
        <v>16</v>
      </c>
      <c r="P3" s="12" t="s">
        <v>17</v>
      </c>
      <c r="Q3" s="6"/>
    </row>
    <row r="4" s="1" customFormat="1" ht="29" customHeight="1" spans="1:17">
      <c r="A4" s="12">
        <v>1</v>
      </c>
      <c r="B4" s="12" t="s">
        <v>18</v>
      </c>
      <c r="C4" s="12" t="s">
        <v>19</v>
      </c>
      <c r="D4" s="12" t="str">
        <f t="shared" ref="D4:D16" si="0">IF(MOD(MID(I4,15,3),2),"男","女")</f>
        <v>男</v>
      </c>
      <c r="E4" s="12" t="s">
        <v>20</v>
      </c>
      <c r="F4" s="12" t="s">
        <v>21</v>
      </c>
      <c r="G4" s="13" t="str">
        <f t="shared" ref="G4:G16" si="1">TEXT((LEN(I4)=15)*19&amp;MID(I4,7,6+(LEN(I4)=18)*2),"#-00-00")</f>
        <v>1935-08-13</v>
      </c>
      <c r="H4" s="19" t="s">
        <v>22</v>
      </c>
      <c r="I4" s="14" t="s">
        <v>23</v>
      </c>
      <c r="J4" s="19">
        <v>700</v>
      </c>
      <c r="K4" s="19">
        <f t="shared" ref="K4:K10" si="2">J4*0.48</f>
        <v>336</v>
      </c>
      <c r="L4" s="19">
        <f t="shared" ref="L4:L10" si="3">J4*0.16</f>
        <v>112</v>
      </c>
      <c r="M4" s="19">
        <f t="shared" ref="M4:M10" si="4">J4*0.16</f>
        <v>112</v>
      </c>
      <c r="N4" s="19">
        <v>0</v>
      </c>
      <c r="O4" s="19">
        <f t="shared" ref="O4:O16" si="5">(K4+L4+M4)*12</f>
        <v>6720</v>
      </c>
      <c r="P4" s="12"/>
      <c r="Q4" s="6"/>
    </row>
    <row r="5" s="1" customFormat="1" ht="29" customHeight="1" spans="1:17">
      <c r="A5" s="12">
        <v>2</v>
      </c>
      <c r="B5" s="12" t="s">
        <v>24</v>
      </c>
      <c r="C5" s="12" t="s">
        <v>19</v>
      </c>
      <c r="D5" s="12" t="str">
        <f t="shared" si="0"/>
        <v>男</v>
      </c>
      <c r="E5" s="12" t="s">
        <v>20</v>
      </c>
      <c r="F5" s="12" t="s">
        <v>21</v>
      </c>
      <c r="G5" s="13" t="str">
        <f t="shared" si="1"/>
        <v>1949-11-21</v>
      </c>
      <c r="H5" s="19" t="s">
        <v>25</v>
      </c>
      <c r="I5" s="14" t="s">
        <v>26</v>
      </c>
      <c r="J5" s="19">
        <v>800</v>
      </c>
      <c r="K5" s="19">
        <f t="shared" si="2"/>
        <v>384</v>
      </c>
      <c r="L5" s="19">
        <f t="shared" si="3"/>
        <v>128</v>
      </c>
      <c r="M5" s="19">
        <f t="shared" si="4"/>
        <v>128</v>
      </c>
      <c r="N5" s="19">
        <v>0</v>
      </c>
      <c r="O5" s="19">
        <f t="shared" si="5"/>
        <v>7680</v>
      </c>
      <c r="P5" s="12"/>
      <c r="Q5" s="6"/>
    </row>
    <row r="6" s="1" customFormat="1" ht="29" customHeight="1" spans="1:17">
      <c r="A6" s="12">
        <v>3</v>
      </c>
      <c r="B6" s="12" t="s">
        <v>27</v>
      </c>
      <c r="C6" s="12" t="s">
        <v>19</v>
      </c>
      <c r="D6" s="12" t="str">
        <f t="shared" si="0"/>
        <v>男</v>
      </c>
      <c r="E6" s="12" t="s">
        <v>28</v>
      </c>
      <c r="F6" s="12" t="s">
        <v>21</v>
      </c>
      <c r="G6" s="13" t="str">
        <f t="shared" si="1"/>
        <v>1947-12-25</v>
      </c>
      <c r="H6" s="19" t="s">
        <v>29</v>
      </c>
      <c r="I6" s="14" t="s">
        <v>30</v>
      </c>
      <c r="J6" s="19">
        <v>900</v>
      </c>
      <c r="K6" s="19">
        <f t="shared" si="2"/>
        <v>432</v>
      </c>
      <c r="L6" s="19">
        <f t="shared" si="3"/>
        <v>144</v>
      </c>
      <c r="M6" s="19">
        <f t="shared" si="4"/>
        <v>144</v>
      </c>
      <c r="N6" s="19">
        <v>0</v>
      </c>
      <c r="O6" s="19">
        <f t="shared" si="5"/>
        <v>8640</v>
      </c>
      <c r="P6" s="12"/>
      <c r="Q6" s="6"/>
    </row>
    <row r="7" s="1" customFormat="1" ht="29" hidden="1" customHeight="1" spans="1:17">
      <c r="A7" s="12">
        <v>4</v>
      </c>
      <c r="B7" s="12" t="s">
        <v>31</v>
      </c>
      <c r="C7" s="12" t="s">
        <v>19</v>
      </c>
      <c r="D7" s="12" t="str">
        <f t="shared" si="0"/>
        <v>女</v>
      </c>
      <c r="E7" s="12" t="s">
        <v>32</v>
      </c>
      <c r="F7" s="12" t="s">
        <v>33</v>
      </c>
      <c r="G7" s="13" t="str">
        <f t="shared" si="1"/>
        <v>1956-09-10</v>
      </c>
      <c r="H7" s="19" t="s">
        <v>34</v>
      </c>
      <c r="I7" s="14" t="s">
        <v>35</v>
      </c>
      <c r="J7" s="19">
        <v>800</v>
      </c>
      <c r="K7" s="19">
        <f t="shared" si="2"/>
        <v>384</v>
      </c>
      <c r="L7" s="19">
        <f t="shared" si="3"/>
        <v>128</v>
      </c>
      <c r="M7" s="19">
        <f t="shared" si="4"/>
        <v>128</v>
      </c>
      <c r="N7" s="19">
        <v>0</v>
      </c>
      <c r="O7" s="19">
        <f t="shared" si="5"/>
        <v>7680</v>
      </c>
      <c r="P7" s="12"/>
      <c r="Q7" s="6"/>
    </row>
    <row r="8" s="1" customFormat="1" ht="29" hidden="1" customHeight="1" spans="1:17">
      <c r="A8" s="12">
        <v>5</v>
      </c>
      <c r="B8" s="12" t="s">
        <v>36</v>
      </c>
      <c r="C8" s="12" t="s">
        <v>19</v>
      </c>
      <c r="D8" s="12" t="str">
        <f t="shared" si="0"/>
        <v>女</v>
      </c>
      <c r="E8" s="12" t="s">
        <v>37</v>
      </c>
      <c r="F8" s="12" t="s">
        <v>33</v>
      </c>
      <c r="G8" s="13" t="str">
        <f t="shared" si="1"/>
        <v>1955-03-06</v>
      </c>
      <c r="H8" s="19" t="s">
        <v>38</v>
      </c>
      <c r="I8" s="14" t="s">
        <v>39</v>
      </c>
      <c r="J8" s="19">
        <v>700</v>
      </c>
      <c r="K8" s="19">
        <f t="shared" si="2"/>
        <v>336</v>
      </c>
      <c r="L8" s="19">
        <f t="shared" si="3"/>
        <v>112</v>
      </c>
      <c r="M8" s="19">
        <f t="shared" si="4"/>
        <v>112</v>
      </c>
      <c r="N8" s="19">
        <v>0</v>
      </c>
      <c r="O8" s="19">
        <f t="shared" si="5"/>
        <v>6720</v>
      </c>
      <c r="P8" s="12"/>
      <c r="Q8" s="6"/>
    </row>
    <row r="9" s="1" customFormat="1" ht="29" hidden="1" customHeight="1" spans="1:17">
      <c r="A9" s="12">
        <v>6</v>
      </c>
      <c r="B9" s="12" t="s">
        <v>40</v>
      </c>
      <c r="C9" s="12" t="s">
        <v>19</v>
      </c>
      <c r="D9" s="12" t="str">
        <f t="shared" si="0"/>
        <v>女</v>
      </c>
      <c r="E9" s="12" t="s">
        <v>41</v>
      </c>
      <c r="F9" s="12" t="s">
        <v>33</v>
      </c>
      <c r="G9" s="13" t="str">
        <f t="shared" si="1"/>
        <v>1944-10-07</v>
      </c>
      <c r="H9" s="19" t="s">
        <v>42</v>
      </c>
      <c r="I9" s="14" t="s">
        <v>43</v>
      </c>
      <c r="J9" s="19">
        <v>900</v>
      </c>
      <c r="K9" s="19">
        <f t="shared" si="2"/>
        <v>432</v>
      </c>
      <c r="L9" s="19">
        <f t="shared" si="3"/>
        <v>144</v>
      </c>
      <c r="M9" s="19">
        <f t="shared" si="4"/>
        <v>144</v>
      </c>
      <c r="N9" s="19">
        <v>0</v>
      </c>
      <c r="O9" s="19">
        <f t="shared" si="5"/>
        <v>8640</v>
      </c>
      <c r="P9" s="12"/>
      <c r="Q9" s="6"/>
    </row>
    <row r="10" s="1" customFormat="1" ht="29" hidden="1" customHeight="1" spans="1:17">
      <c r="A10" s="12">
        <v>7</v>
      </c>
      <c r="B10" s="12" t="s">
        <v>44</v>
      </c>
      <c r="C10" s="12" t="s">
        <v>19</v>
      </c>
      <c r="D10" s="12" t="str">
        <f t="shared" si="0"/>
        <v>女</v>
      </c>
      <c r="E10" s="12" t="s">
        <v>20</v>
      </c>
      <c r="F10" s="12" t="s">
        <v>33</v>
      </c>
      <c r="G10" s="13" t="str">
        <f t="shared" si="1"/>
        <v>1957-11-10</v>
      </c>
      <c r="H10" s="19" t="s">
        <v>45</v>
      </c>
      <c r="I10" s="14" t="s">
        <v>46</v>
      </c>
      <c r="J10" s="19">
        <v>800</v>
      </c>
      <c r="K10" s="19">
        <f t="shared" si="2"/>
        <v>384</v>
      </c>
      <c r="L10" s="19">
        <f t="shared" si="3"/>
        <v>128</v>
      </c>
      <c r="M10" s="19">
        <f t="shared" si="4"/>
        <v>128</v>
      </c>
      <c r="N10" s="19">
        <v>0</v>
      </c>
      <c r="O10" s="19">
        <f t="shared" si="5"/>
        <v>7680</v>
      </c>
      <c r="P10" s="12"/>
      <c r="Q10" s="6"/>
    </row>
    <row r="11" s="1" customFormat="1" ht="29" hidden="1" customHeight="1" spans="1:17">
      <c r="A11" s="12">
        <v>8</v>
      </c>
      <c r="B11" s="12" t="s">
        <v>47</v>
      </c>
      <c r="C11" s="12" t="s">
        <v>19</v>
      </c>
      <c r="D11" s="12" t="str">
        <f t="shared" si="0"/>
        <v>女</v>
      </c>
      <c r="E11" s="12" t="s">
        <v>48</v>
      </c>
      <c r="F11" s="12" t="s">
        <v>33</v>
      </c>
      <c r="G11" s="13" t="str">
        <f t="shared" si="1"/>
        <v>1936-04-08</v>
      </c>
      <c r="H11" s="19" t="s">
        <v>49</v>
      </c>
      <c r="I11" s="14" t="s">
        <v>50</v>
      </c>
      <c r="J11" s="19">
        <v>450</v>
      </c>
      <c r="K11" s="19">
        <v>0</v>
      </c>
      <c r="L11" s="19">
        <f>J11*0.2</f>
        <v>90</v>
      </c>
      <c r="M11" s="19">
        <v>360</v>
      </c>
      <c r="N11" s="19">
        <v>0</v>
      </c>
      <c r="O11" s="19">
        <f t="shared" si="5"/>
        <v>5400</v>
      </c>
      <c r="P11" s="12" t="s">
        <v>51</v>
      </c>
      <c r="Q11" s="6"/>
    </row>
    <row r="12" s="1" customFormat="1" ht="29" hidden="1" customHeight="1" spans="1:17">
      <c r="A12" s="12">
        <v>9</v>
      </c>
      <c r="B12" s="12" t="s">
        <v>52</v>
      </c>
      <c r="C12" s="12" t="s">
        <v>19</v>
      </c>
      <c r="D12" s="12" t="str">
        <f t="shared" si="0"/>
        <v>女</v>
      </c>
      <c r="E12" s="12" t="s">
        <v>53</v>
      </c>
      <c r="F12" s="12" t="s">
        <v>33</v>
      </c>
      <c r="G12" s="13" t="str">
        <f t="shared" si="1"/>
        <v>1940-04-04</v>
      </c>
      <c r="H12" s="19" t="s">
        <v>54</v>
      </c>
      <c r="I12" s="14" t="s">
        <v>55</v>
      </c>
      <c r="J12" s="19">
        <v>700</v>
      </c>
      <c r="K12" s="19">
        <f t="shared" ref="K12:K16" si="6">J12*0.48</f>
        <v>336</v>
      </c>
      <c r="L12" s="19">
        <f t="shared" ref="L12:L16" si="7">J12*0.16</f>
        <v>112</v>
      </c>
      <c r="M12" s="19">
        <f t="shared" ref="M12:M16" si="8">J12*0.16</f>
        <v>112</v>
      </c>
      <c r="N12" s="19">
        <v>0</v>
      </c>
      <c r="O12" s="19">
        <f t="shared" si="5"/>
        <v>6720</v>
      </c>
      <c r="P12" s="12"/>
      <c r="Q12" s="6"/>
    </row>
    <row r="13" s="1" customFormat="1" ht="29" hidden="1" customHeight="1" spans="1:17">
      <c r="A13" s="12">
        <v>10</v>
      </c>
      <c r="B13" s="12" t="s">
        <v>56</v>
      </c>
      <c r="C13" s="12" t="s">
        <v>19</v>
      </c>
      <c r="D13" s="12" t="str">
        <f t="shared" si="0"/>
        <v>女</v>
      </c>
      <c r="E13" s="12" t="s">
        <v>48</v>
      </c>
      <c r="F13" s="12" t="s">
        <v>33</v>
      </c>
      <c r="G13" s="13" t="str">
        <f t="shared" si="1"/>
        <v>1943-02-15</v>
      </c>
      <c r="H13" s="19" t="s">
        <v>57</v>
      </c>
      <c r="I13" s="14" t="s">
        <v>58</v>
      </c>
      <c r="J13" s="19">
        <v>700</v>
      </c>
      <c r="K13" s="19">
        <f t="shared" si="6"/>
        <v>336</v>
      </c>
      <c r="L13" s="19">
        <f t="shared" si="7"/>
        <v>112</v>
      </c>
      <c r="M13" s="19">
        <f t="shared" si="8"/>
        <v>112</v>
      </c>
      <c r="N13" s="19">
        <v>0</v>
      </c>
      <c r="O13" s="19">
        <f t="shared" si="5"/>
        <v>6720</v>
      </c>
      <c r="P13" s="12"/>
      <c r="Q13" s="6"/>
    </row>
    <row r="14" s="1" customFormat="1" ht="29" hidden="1" customHeight="1" spans="1:17">
      <c r="A14" s="12">
        <v>11</v>
      </c>
      <c r="B14" s="12" t="s">
        <v>59</v>
      </c>
      <c r="C14" s="12" t="s">
        <v>19</v>
      </c>
      <c r="D14" s="12" t="str">
        <f t="shared" si="0"/>
        <v>女</v>
      </c>
      <c r="E14" s="12" t="s">
        <v>48</v>
      </c>
      <c r="F14" s="12" t="s">
        <v>33</v>
      </c>
      <c r="G14" s="13" t="str">
        <f t="shared" si="1"/>
        <v>1957-09-01</v>
      </c>
      <c r="H14" s="19" t="s">
        <v>60</v>
      </c>
      <c r="I14" s="14" t="s">
        <v>61</v>
      </c>
      <c r="J14" s="19">
        <v>700</v>
      </c>
      <c r="K14" s="19">
        <f t="shared" si="6"/>
        <v>336</v>
      </c>
      <c r="L14" s="19">
        <f t="shared" si="7"/>
        <v>112</v>
      </c>
      <c r="M14" s="19">
        <f t="shared" si="8"/>
        <v>112</v>
      </c>
      <c r="N14" s="19">
        <v>0</v>
      </c>
      <c r="O14" s="19">
        <f t="shared" si="5"/>
        <v>6720</v>
      </c>
      <c r="P14" s="12"/>
      <c r="Q14" s="6"/>
    </row>
    <row r="15" s="1" customFormat="1" ht="29" hidden="1" customHeight="1" spans="1:17">
      <c r="A15" s="12">
        <v>12</v>
      </c>
      <c r="B15" s="12" t="s">
        <v>62</v>
      </c>
      <c r="C15" s="12" t="s">
        <v>19</v>
      </c>
      <c r="D15" s="12" t="str">
        <f t="shared" si="0"/>
        <v>女</v>
      </c>
      <c r="E15" s="12" t="s">
        <v>53</v>
      </c>
      <c r="F15" s="12" t="s">
        <v>33</v>
      </c>
      <c r="G15" s="13" t="str">
        <f t="shared" si="1"/>
        <v>1953-08-13</v>
      </c>
      <c r="H15" s="19" t="s">
        <v>63</v>
      </c>
      <c r="I15" s="14" t="s">
        <v>64</v>
      </c>
      <c r="J15" s="19">
        <v>800</v>
      </c>
      <c r="K15" s="19">
        <f t="shared" si="6"/>
        <v>384</v>
      </c>
      <c r="L15" s="19">
        <f t="shared" si="7"/>
        <v>128</v>
      </c>
      <c r="M15" s="19">
        <f t="shared" si="8"/>
        <v>128</v>
      </c>
      <c r="N15" s="19">
        <v>0</v>
      </c>
      <c r="O15" s="19">
        <f t="shared" si="5"/>
        <v>7680</v>
      </c>
      <c r="P15" s="12"/>
      <c r="Q15" s="6"/>
    </row>
    <row r="16" s="1" customFormat="1" ht="29" hidden="1" customHeight="1" spans="1:17">
      <c r="A16" s="12">
        <v>13</v>
      </c>
      <c r="B16" s="12" t="s">
        <v>65</v>
      </c>
      <c r="C16" s="12" t="s">
        <v>19</v>
      </c>
      <c r="D16" s="12" t="str">
        <f t="shared" si="0"/>
        <v>女</v>
      </c>
      <c r="E16" s="12" t="s">
        <v>32</v>
      </c>
      <c r="F16" s="12" t="s">
        <v>33</v>
      </c>
      <c r="G16" s="13" t="str">
        <f t="shared" si="1"/>
        <v>1928-10-02</v>
      </c>
      <c r="H16" s="19" t="s">
        <v>66</v>
      </c>
      <c r="I16" s="14" t="s">
        <v>67</v>
      </c>
      <c r="J16" s="19">
        <v>700</v>
      </c>
      <c r="K16" s="19">
        <f t="shared" si="6"/>
        <v>336</v>
      </c>
      <c r="L16" s="19">
        <f t="shared" si="7"/>
        <v>112</v>
      </c>
      <c r="M16" s="19">
        <f t="shared" si="8"/>
        <v>112</v>
      </c>
      <c r="N16" s="19">
        <v>0</v>
      </c>
      <c r="O16" s="19">
        <f t="shared" si="5"/>
        <v>6720</v>
      </c>
      <c r="P16" s="12"/>
      <c r="Q16" s="6"/>
    </row>
    <row r="17" s="1" customFormat="1" ht="29" customHeight="1" spans="1:17">
      <c r="A17" s="12">
        <v>15</v>
      </c>
      <c r="B17" s="12" t="s">
        <v>75</v>
      </c>
      <c r="C17" s="12" t="s">
        <v>19</v>
      </c>
      <c r="D17" s="12" t="s">
        <v>69</v>
      </c>
      <c r="E17" s="12" t="s">
        <v>76</v>
      </c>
      <c r="F17" s="12" t="s">
        <v>21</v>
      </c>
      <c r="G17" s="13" t="str">
        <f t="shared" ref="G17:G30" si="9">TEXT((LEN(I17)=15)*19&amp;MID(I17,7,6+(LEN(I17)=18)*2),"#-00-00")</f>
        <v>1938-08-09</v>
      </c>
      <c r="H17" s="19" t="s">
        <v>77</v>
      </c>
      <c r="I17" s="14" t="s">
        <v>78</v>
      </c>
      <c r="J17" s="19">
        <v>900</v>
      </c>
      <c r="K17" s="19">
        <f t="shared" ref="K17:K28" si="10">J17*0.48</f>
        <v>432</v>
      </c>
      <c r="L17" s="19">
        <f t="shared" ref="L17:L28" si="11">J17*0.16</f>
        <v>144</v>
      </c>
      <c r="M17" s="19">
        <f t="shared" ref="M17:M28" si="12">J17*0.16</f>
        <v>144</v>
      </c>
      <c r="N17" s="19">
        <v>0</v>
      </c>
      <c r="O17" s="19">
        <f t="shared" ref="O17:O66" si="13">(K17+L17+M17)*12</f>
        <v>8640</v>
      </c>
      <c r="P17" s="12"/>
      <c r="Q17" s="6"/>
    </row>
    <row r="18" s="1" customFormat="1" ht="29" customHeight="1" spans="1:17">
      <c r="A18" s="12">
        <v>16</v>
      </c>
      <c r="B18" s="12" t="s">
        <v>79</v>
      </c>
      <c r="C18" s="12" t="s">
        <v>19</v>
      </c>
      <c r="D18" s="12" t="s">
        <v>69</v>
      </c>
      <c r="E18" s="12" t="s">
        <v>80</v>
      </c>
      <c r="F18" s="12" t="s">
        <v>21</v>
      </c>
      <c r="G18" s="13" t="str">
        <f t="shared" si="9"/>
        <v>1946-10-09</v>
      </c>
      <c r="H18" s="19" t="s">
        <v>81</v>
      </c>
      <c r="I18" s="14" t="s">
        <v>82</v>
      </c>
      <c r="J18" s="19">
        <v>700</v>
      </c>
      <c r="K18" s="19">
        <f t="shared" si="10"/>
        <v>336</v>
      </c>
      <c r="L18" s="19">
        <f t="shared" si="11"/>
        <v>112</v>
      </c>
      <c r="M18" s="19">
        <f t="shared" si="12"/>
        <v>112</v>
      </c>
      <c r="N18" s="19">
        <v>0</v>
      </c>
      <c r="O18" s="19">
        <f t="shared" si="13"/>
        <v>6720</v>
      </c>
      <c r="P18" s="12"/>
      <c r="Q18" s="6"/>
    </row>
    <row r="19" s="1" customFormat="1" ht="29" hidden="1" customHeight="1" spans="1:17">
      <c r="A19" s="12">
        <v>17</v>
      </c>
      <c r="B19" s="12" t="s">
        <v>83</v>
      </c>
      <c r="C19" s="12" t="s">
        <v>19</v>
      </c>
      <c r="D19" s="12" t="str">
        <f>IF(MOD(MID(I19,15,3),2),"男","女")</f>
        <v>女</v>
      </c>
      <c r="E19" s="12" t="s">
        <v>84</v>
      </c>
      <c r="F19" s="12" t="s">
        <v>21</v>
      </c>
      <c r="G19" s="13" t="str">
        <f t="shared" si="9"/>
        <v>1939-10-19</v>
      </c>
      <c r="H19" s="19" t="s">
        <v>85</v>
      </c>
      <c r="I19" s="14" t="s">
        <v>86</v>
      </c>
      <c r="J19" s="19">
        <v>450</v>
      </c>
      <c r="K19" s="19">
        <v>0</v>
      </c>
      <c r="L19" s="19">
        <f>J19*0.2</f>
        <v>90</v>
      </c>
      <c r="M19" s="19">
        <v>360</v>
      </c>
      <c r="N19" s="19">
        <v>0</v>
      </c>
      <c r="O19" s="19">
        <f t="shared" si="13"/>
        <v>5400</v>
      </c>
      <c r="P19" s="12" t="s">
        <v>51</v>
      </c>
      <c r="Q19" s="6"/>
    </row>
    <row r="20" s="1" customFormat="1" ht="29" hidden="1" customHeight="1" spans="1:17">
      <c r="A20" s="12">
        <v>18</v>
      </c>
      <c r="B20" s="12" t="s">
        <v>87</v>
      </c>
      <c r="C20" s="12" t="s">
        <v>19</v>
      </c>
      <c r="D20" s="12" t="s">
        <v>69</v>
      </c>
      <c r="E20" s="12" t="s">
        <v>88</v>
      </c>
      <c r="F20" s="12" t="s">
        <v>21</v>
      </c>
      <c r="G20" s="13" t="str">
        <f t="shared" si="9"/>
        <v>1947-10-05</v>
      </c>
      <c r="H20" s="19" t="s">
        <v>89</v>
      </c>
      <c r="I20" s="14" t="s">
        <v>90</v>
      </c>
      <c r="J20" s="19">
        <v>350</v>
      </c>
      <c r="K20" s="19">
        <v>0</v>
      </c>
      <c r="L20" s="19">
        <f>J20*0.2</f>
        <v>70</v>
      </c>
      <c r="M20" s="19">
        <v>280</v>
      </c>
      <c r="N20" s="19">
        <v>0</v>
      </c>
      <c r="O20" s="19">
        <f t="shared" si="13"/>
        <v>4200</v>
      </c>
      <c r="P20" s="12" t="s">
        <v>51</v>
      </c>
      <c r="Q20" s="6"/>
    </row>
    <row r="21" s="1" customFormat="1" ht="29" customHeight="1" spans="1:17">
      <c r="A21" s="12">
        <v>19</v>
      </c>
      <c r="B21" s="12" t="s">
        <v>91</v>
      </c>
      <c r="C21" s="12" t="s">
        <v>19</v>
      </c>
      <c r="D21" s="12" t="s">
        <v>69</v>
      </c>
      <c r="E21" s="12" t="s">
        <v>84</v>
      </c>
      <c r="F21" s="12" t="s">
        <v>21</v>
      </c>
      <c r="G21" s="13" t="str">
        <f t="shared" si="9"/>
        <v>1949-09-09</v>
      </c>
      <c r="H21" s="19" t="s">
        <v>92</v>
      </c>
      <c r="I21" s="14" t="s">
        <v>93</v>
      </c>
      <c r="J21" s="19">
        <v>700</v>
      </c>
      <c r="K21" s="19">
        <f t="shared" si="10"/>
        <v>336</v>
      </c>
      <c r="L21" s="19">
        <f t="shared" si="11"/>
        <v>112</v>
      </c>
      <c r="M21" s="19">
        <f t="shared" si="12"/>
        <v>112</v>
      </c>
      <c r="N21" s="19">
        <v>0</v>
      </c>
      <c r="O21" s="19">
        <f t="shared" si="13"/>
        <v>6720</v>
      </c>
      <c r="P21" s="12"/>
      <c r="Q21" s="6"/>
    </row>
    <row r="22" s="1" customFormat="1" ht="29" customHeight="1" spans="1:17">
      <c r="A22" s="12">
        <v>20</v>
      </c>
      <c r="B22" s="12" t="s">
        <v>94</v>
      </c>
      <c r="C22" s="12" t="s">
        <v>19</v>
      </c>
      <c r="D22" s="12" t="s">
        <v>69</v>
      </c>
      <c r="E22" s="12" t="s">
        <v>95</v>
      </c>
      <c r="F22" s="12" t="s">
        <v>21</v>
      </c>
      <c r="G22" s="13" t="str">
        <f t="shared" si="9"/>
        <v>1945-05-20</v>
      </c>
      <c r="H22" s="19" t="s">
        <v>96</v>
      </c>
      <c r="I22" s="14" t="s">
        <v>97</v>
      </c>
      <c r="J22" s="19">
        <v>700</v>
      </c>
      <c r="K22" s="19">
        <f t="shared" si="10"/>
        <v>336</v>
      </c>
      <c r="L22" s="19">
        <f t="shared" si="11"/>
        <v>112</v>
      </c>
      <c r="M22" s="19">
        <f t="shared" si="12"/>
        <v>112</v>
      </c>
      <c r="N22" s="19">
        <v>0</v>
      </c>
      <c r="O22" s="19">
        <f t="shared" si="13"/>
        <v>6720</v>
      </c>
      <c r="P22" s="12"/>
      <c r="Q22" s="6"/>
    </row>
    <row r="23" s="1" customFormat="1" ht="29" customHeight="1" spans="1:17">
      <c r="A23" s="12">
        <v>21</v>
      </c>
      <c r="B23" s="12" t="s">
        <v>98</v>
      </c>
      <c r="C23" s="12" t="s">
        <v>19</v>
      </c>
      <c r="D23" s="12" t="str">
        <f t="shared" ref="D23:D30" si="14">IF(MOD(MID(I23,15,3),2),"男","女")</f>
        <v>女</v>
      </c>
      <c r="E23" s="12" t="s">
        <v>95</v>
      </c>
      <c r="F23" s="12" t="s">
        <v>21</v>
      </c>
      <c r="G23" s="13" t="str">
        <f t="shared" si="9"/>
        <v>1955-09-20</v>
      </c>
      <c r="H23" s="19" t="s">
        <v>99</v>
      </c>
      <c r="I23" s="14" t="s">
        <v>100</v>
      </c>
      <c r="J23" s="19">
        <v>700</v>
      </c>
      <c r="K23" s="19">
        <f t="shared" si="10"/>
        <v>336</v>
      </c>
      <c r="L23" s="19">
        <f t="shared" si="11"/>
        <v>112</v>
      </c>
      <c r="M23" s="19">
        <f t="shared" si="12"/>
        <v>112</v>
      </c>
      <c r="N23" s="19">
        <v>0</v>
      </c>
      <c r="O23" s="19">
        <f t="shared" si="13"/>
        <v>6720</v>
      </c>
      <c r="P23" s="12"/>
      <c r="Q23" s="6"/>
    </row>
    <row r="24" s="1" customFormat="1" ht="29" customHeight="1" spans="1:17">
      <c r="A24" s="12">
        <v>22</v>
      </c>
      <c r="B24" s="12" t="s">
        <v>101</v>
      </c>
      <c r="C24" s="12" t="s">
        <v>19</v>
      </c>
      <c r="D24" s="12" t="s">
        <v>69</v>
      </c>
      <c r="E24" s="12" t="s">
        <v>80</v>
      </c>
      <c r="F24" s="12" t="s">
        <v>21</v>
      </c>
      <c r="G24" s="13" t="str">
        <f t="shared" si="9"/>
        <v>1932-04-14</v>
      </c>
      <c r="H24" s="19" t="s">
        <v>102</v>
      </c>
      <c r="I24" s="14" t="s">
        <v>103</v>
      </c>
      <c r="J24" s="19">
        <v>800</v>
      </c>
      <c r="K24" s="19">
        <f t="shared" si="10"/>
        <v>384</v>
      </c>
      <c r="L24" s="19">
        <f t="shared" si="11"/>
        <v>128</v>
      </c>
      <c r="M24" s="19">
        <f t="shared" si="12"/>
        <v>128</v>
      </c>
      <c r="N24" s="19">
        <v>0</v>
      </c>
      <c r="O24" s="19">
        <f t="shared" si="13"/>
        <v>7680</v>
      </c>
      <c r="P24" s="12"/>
      <c r="Q24" s="6"/>
    </row>
    <row r="25" s="1" customFormat="1" ht="29" customHeight="1" spans="1:17">
      <c r="A25" s="12">
        <v>23</v>
      </c>
      <c r="B25" s="12" t="s">
        <v>104</v>
      </c>
      <c r="C25" s="12" t="s">
        <v>19</v>
      </c>
      <c r="D25" s="12" t="s">
        <v>69</v>
      </c>
      <c r="E25" s="12" t="s">
        <v>95</v>
      </c>
      <c r="F25" s="12" t="s">
        <v>21</v>
      </c>
      <c r="G25" s="13" t="str">
        <f t="shared" si="9"/>
        <v>1949-12-07</v>
      </c>
      <c r="H25" s="19" t="s">
        <v>105</v>
      </c>
      <c r="I25" s="14" t="s">
        <v>106</v>
      </c>
      <c r="J25" s="19">
        <v>900</v>
      </c>
      <c r="K25" s="19">
        <f t="shared" si="10"/>
        <v>432</v>
      </c>
      <c r="L25" s="19">
        <f t="shared" si="11"/>
        <v>144</v>
      </c>
      <c r="M25" s="19">
        <f t="shared" si="12"/>
        <v>144</v>
      </c>
      <c r="N25" s="19">
        <v>0</v>
      </c>
      <c r="O25" s="19">
        <f t="shared" si="13"/>
        <v>8640</v>
      </c>
      <c r="P25" s="12"/>
      <c r="Q25" s="6"/>
    </row>
    <row r="26" s="1" customFormat="1" ht="29" hidden="1" customHeight="1" spans="1:17">
      <c r="A26" s="12">
        <v>24</v>
      </c>
      <c r="B26" s="12" t="s">
        <v>107</v>
      </c>
      <c r="C26" s="12" t="s">
        <v>19</v>
      </c>
      <c r="D26" s="12" t="str">
        <f t="shared" si="14"/>
        <v>女</v>
      </c>
      <c r="E26" s="12" t="s">
        <v>76</v>
      </c>
      <c r="F26" s="12" t="s">
        <v>33</v>
      </c>
      <c r="G26" s="13" t="str">
        <f t="shared" si="9"/>
        <v>1930-12-20</v>
      </c>
      <c r="H26" s="19" t="s">
        <v>108</v>
      </c>
      <c r="I26" s="14" t="s">
        <v>109</v>
      </c>
      <c r="J26" s="19">
        <v>700</v>
      </c>
      <c r="K26" s="19">
        <f t="shared" si="10"/>
        <v>336</v>
      </c>
      <c r="L26" s="19">
        <f t="shared" si="11"/>
        <v>112</v>
      </c>
      <c r="M26" s="19">
        <f t="shared" si="12"/>
        <v>112</v>
      </c>
      <c r="N26" s="19">
        <v>0</v>
      </c>
      <c r="O26" s="19">
        <f t="shared" si="13"/>
        <v>6720</v>
      </c>
      <c r="P26" s="12"/>
      <c r="Q26" s="6"/>
    </row>
    <row r="27" s="1" customFormat="1" ht="29" hidden="1" customHeight="1" spans="1:17">
      <c r="A27" s="12">
        <v>25</v>
      </c>
      <c r="B27" s="12" t="s">
        <v>110</v>
      </c>
      <c r="C27" s="12" t="s">
        <v>19</v>
      </c>
      <c r="D27" s="12" t="str">
        <f t="shared" si="14"/>
        <v>女</v>
      </c>
      <c r="E27" s="12" t="s">
        <v>76</v>
      </c>
      <c r="F27" s="12" t="s">
        <v>33</v>
      </c>
      <c r="G27" s="13" t="str">
        <f t="shared" si="9"/>
        <v>1949-04-10</v>
      </c>
      <c r="H27" s="19" t="s">
        <v>111</v>
      </c>
      <c r="I27" s="14" t="s">
        <v>112</v>
      </c>
      <c r="J27" s="19">
        <v>700</v>
      </c>
      <c r="K27" s="19">
        <f t="shared" si="10"/>
        <v>336</v>
      </c>
      <c r="L27" s="19">
        <f t="shared" si="11"/>
        <v>112</v>
      </c>
      <c r="M27" s="19">
        <f t="shared" si="12"/>
        <v>112</v>
      </c>
      <c r="N27" s="19">
        <v>0</v>
      </c>
      <c r="O27" s="19">
        <f t="shared" si="13"/>
        <v>6720</v>
      </c>
      <c r="P27" s="12"/>
      <c r="Q27" s="6"/>
    </row>
    <row r="28" s="1" customFormat="1" ht="29" hidden="1" customHeight="1" spans="1:17">
      <c r="A28" s="12">
        <v>26</v>
      </c>
      <c r="B28" s="12" t="s">
        <v>113</v>
      </c>
      <c r="C28" s="12" t="s">
        <v>19</v>
      </c>
      <c r="D28" s="12" t="str">
        <f t="shared" si="14"/>
        <v>女</v>
      </c>
      <c r="E28" s="12" t="s">
        <v>88</v>
      </c>
      <c r="F28" s="12" t="s">
        <v>33</v>
      </c>
      <c r="G28" s="13" t="str">
        <f t="shared" si="9"/>
        <v>1940-08-08</v>
      </c>
      <c r="H28" s="19" t="s">
        <v>114</v>
      </c>
      <c r="I28" s="14" t="s">
        <v>115</v>
      </c>
      <c r="J28" s="19">
        <v>700</v>
      </c>
      <c r="K28" s="19">
        <f t="shared" si="10"/>
        <v>336</v>
      </c>
      <c r="L28" s="19">
        <f t="shared" si="11"/>
        <v>112</v>
      </c>
      <c r="M28" s="19">
        <f t="shared" si="12"/>
        <v>112</v>
      </c>
      <c r="N28" s="19">
        <v>0</v>
      </c>
      <c r="O28" s="19">
        <f t="shared" si="13"/>
        <v>6720</v>
      </c>
      <c r="P28" s="12"/>
      <c r="Q28" s="6"/>
    </row>
    <row r="29" s="1" customFormat="1" ht="29" hidden="1" customHeight="1" spans="1:17">
      <c r="A29" s="12">
        <v>27</v>
      </c>
      <c r="B29" s="12" t="s">
        <v>116</v>
      </c>
      <c r="C29" s="12" t="s">
        <v>19</v>
      </c>
      <c r="D29" s="12" t="str">
        <f t="shared" si="14"/>
        <v>女</v>
      </c>
      <c r="E29" s="12" t="s">
        <v>117</v>
      </c>
      <c r="F29" s="12" t="s">
        <v>33</v>
      </c>
      <c r="G29" s="13" t="str">
        <f t="shared" si="9"/>
        <v>1939-10-02</v>
      </c>
      <c r="H29" s="19" t="s">
        <v>118</v>
      </c>
      <c r="I29" s="14" t="s">
        <v>119</v>
      </c>
      <c r="J29" s="19">
        <v>450</v>
      </c>
      <c r="K29" s="19">
        <v>0</v>
      </c>
      <c r="L29" s="19">
        <f>J29*0.2</f>
        <v>90</v>
      </c>
      <c r="M29" s="19">
        <v>360</v>
      </c>
      <c r="N29" s="19">
        <v>0</v>
      </c>
      <c r="O29" s="19">
        <f t="shared" si="13"/>
        <v>5400</v>
      </c>
      <c r="P29" s="12" t="s">
        <v>51</v>
      </c>
      <c r="Q29" s="6"/>
    </row>
    <row r="30" s="1" customFormat="1" ht="29" hidden="1" customHeight="1" spans="1:17">
      <c r="A30" s="12">
        <v>28</v>
      </c>
      <c r="B30" s="12" t="s">
        <v>120</v>
      </c>
      <c r="C30" s="12" t="s">
        <v>19</v>
      </c>
      <c r="D30" s="12" t="str">
        <f t="shared" si="14"/>
        <v>女</v>
      </c>
      <c r="E30" s="12" t="s">
        <v>84</v>
      </c>
      <c r="F30" s="12" t="s">
        <v>33</v>
      </c>
      <c r="G30" s="13" t="str">
        <f t="shared" si="9"/>
        <v>1925-05-20</v>
      </c>
      <c r="H30" s="19" t="s">
        <v>121</v>
      </c>
      <c r="I30" s="14" t="s">
        <v>122</v>
      </c>
      <c r="J30" s="19">
        <v>700</v>
      </c>
      <c r="K30" s="19">
        <f t="shared" ref="K30:K34" si="15">J30*0.48</f>
        <v>336</v>
      </c>
      <c r="L30" s="19">
        <f t="shared" ref="L30:L34" si="16">J30*0.16</f>
        <v>112</v>
      </c>
      <c r="M30" s="19">
        <f t="shared" ref="M30:M34" si="17">J30*0.16</f>
        <v>112</v>
      </c>
      <c r="N30" s="19">
        <v>0</v>
      </c>
      <c r="O30" s="19">
        <f t="shared" si="13"/>
        <v>6720</v>
      </c>
      <c r="P30" s="12"/>
      <c r="Q30" s="6"/>
    </row>
    <row r="31" s="1" customFormat="1" ht="29" hidden="1" customHeight="1" spans="1:17">
      <c r="A31" s="12">
        <v>29</v>
      </c>
      <c r="B31" s="12" t="s">
        <v>123</v>
      </c>
      <c r="C31" s="12" t="s">
        <v>19</v>
      </c>
      <c r="D31" s="12" t="s">
        <v>69</v>
      </c>
      <c r="E31" s="12" t="s">
        <v>88</v>
      </c>
      <c r="F31" s="12" t="s">
        <v>71</v>
      </c>
      <c r="G31" s="13">
        <v>14160</v>
      </c>
      <c r="H31" s="19" t="s">
        <v>124</v>
      </c>
      <c r="I31" s="14" t="s">
        <v>125</v>
      </c>
      <c r="J31" s="19">
        <v>400</v>
      </c>
      <c r="K31" s="19">
        <v>0</v>
      </c>
      <c r="L31" s="19">
        <v>0</v>
      </c>
      <c r="M31" s="19">
        <v>400</v>
      </c>
      <c r="N31" s="19">
        <v>0</v>
      </c>
      <c r="O31" s="19">
        <f t="shared" si="13"/>
        <v>4800</v>
      </c>
      <c r="P31" s="12" t="s">
        <v>126</v>
      </c>
      <c r="Q31" s="6"/>
    </row>
    <row r="32" s="1" customFormat="1" ht="29" hidden="1" customHeight="1" spans="1:17">
      <c r="A32" s="12">
        <v>30</v>
      </c>
      <c r="B32" s="12" t="s">
        <v>127</v>
      </c>
      <c r="C32" s="12" t="s">
        <v>19</v>
      </c>
      <c r="D32" s="12" t="str">
        <f t="shared" ref="D32:D37" si="18">IF(MOD(MID(I32,15,3),2),"男","女")</f>
        <v>女</v>
      </c>
      <c r="E32" s="12" t="s">
        <v>128</v>
      </c>
      <c r="F32" s="12" t="s">
        <v>33</v>
      </c>
      <c r="G32" s="13" t="str">
        <f t="shared" ref="G32:G37" si="19">TEXT((LEN(I32)=15)*19&amp;MID(I32,7,6+(LEN(I32)=18)*2),"#-00-00")</f>
        <v>1947-03-16</v>
      </c>
      <c r="H32" s="19" t="s">
        <v>129</v>
      </c>
      <c r="I32" s="14" t="s">
        <v>130</v>
      </c>
      <c r="J32" s="19">
        <v>700</v>
      </c>
      <c r="K32" s="19">
        <f t="shared" si="15"/>
        <v>336</v>
      </c>
      <c r="L32" s="19">
        <f t="shared" si="16"/>
        <v>112</v>
      </c>
      <c r="M32" s="19">
        <f t="shared" si="17"/>
        <v>112</v>
      </c>
      <c r="N32" s="19">
        <v>0</v>
      </c>
      <c r="O32" s="19">
        <f t="shared" si="13"/>
        <v>6720</v>
      </c>
      <c r="P32" s="12"/>
      <c r="Q32" s="6"/>
    </row>
    <row r="33" s="1" customFormat="1" ht="29" customHeight="1" spans="1:17">
      <c r="A33" s="12">
        <v>31</v>
      </c>
      <c r="B33" s="12" t="s">
        <v>131</v>
      </c>
      <c r="C33" s="12" t="s">
        <v>19</v>
      </c>
      <c r="D33" s="12" t="str">
        <f t="shared" si="18"/>
        <v>男</v>
      </c>
      <c r="E33" s="12" t="s">
        <v>132</v>
      </c>
      <c r="F33" s="12" t="s">
        <v>21</v>
      </c>
      <c r="G33" s="13" t="str">
        <f t="shared" si="19"/>
        <v>1950-06-03</v>
      </c>
      <c r="H33" s="19" t="s">
        <v>133</v>
      </c>
      <c r="I33" s="14" t="s">
        <v>134</v>
      </c>
      <c r="J33" s="19">
        <v>700</v>
      </c>
      <c r="K33" s="19">
        <f t="shared" si="15"/>
        <v>336</v>
      </c>
      <c r="L33" s="19">
        <f t="shared" si="16"/>
        <v>112</v>
      </c>
      <c r="M33" s="19">
        <f t="shared" si="17"/>
        <v>112</v>
      </c>
      <c r="N33" s="19">
        <v>0</v>
      </c>
      <c r="O33" s="19">
        <f t="shared" si="13"/>
        <v>6720</v>
      </c>
      <c r="P33" s="12"/>
      <c r="Q33" s="6"/>
    </row>
    <row r="34" s="1" customFormat="1" ht="29" hidden="1" customHeight="1" spans="1:17">
      <c r="A34" s="12">
        <v>32</v>
      </c>
      <c r="B34" s="12" t="s">
        <v>135</v>
      </c>
      <c r="C34" s="12" t="s">
        <v>19</v>
      </c>
      <c r="D34" s="12" t="str">
        <f t="shared" si="18"/>
        <v>女</v>
      </c>
      <c r="E34" s="12" t="s">
        <v>128</v>
      </c>
      <c r="F34" s="12" t="s">
        <v>33</v>
      </c>
      <c r="G34" s="13" t="str">
        <f t="shared" si="19"/>
        <v>1947-04-13</v>
      </c>
      <c r="H34" s="19" t="s">
        <v>136</v>
      </c>
      <c r="I34" s="14" t="s">
        <v>137</v>
      </c>
      <c r="J34" s="19">
        <v>700</v>
      </c>
      <c r="K34" s="19">
        <f t="shared" si="15"/>
        <v>336</v>
      </c>
      <c r="L34" s="19">
        <f t="shared" si="16"/>
        <v>112</v>
      </c>
      <c r="M34" s="19">
        <f t="shared" si="17"/>
        <v>112</v>
      </c>
      <c r="N34" s="19">
        <v>0</v>
      </c>
      <c r="O34" s="19">
        <f t="shared" si="13"/>
        <v>6720</v>
      </c>
      <c r="P34" s="12"/>
      <c r="Q34" s="6"/>
    </row>
    <row r="35" s="1" customFormat="1" ht="29" hidden="1" customHeight="1" spans="1:17">
      <c r="A35" s="12">
        <v>33</v>
      </c>
      <c r="B35" s="12" t="s">
        <v>138</v>
      </c>
      <c r="C35" s="12" t="s">
        <v>19</v>
      </c>
      <c r="D35" s="12" t="str">
        <f t="shared" si="18"/>
        <v>女</v>
      </c>
      <c r="E35" s="12" t="s">
        <v>132</v>
      </c>
      <c r="F35" s="12" t="s">
        <v>33</v>
      </c>
      <c r="G35" s="13" t="str">
        <f t="shared" si="19"/>
        <v>1949-11-19</v>
      </c>
      <c r="H35" s="19" t="s">
        <v>139</v>
      </c>
      <c r="I35" s="14" t="s">
        <v>140</v>
      </c>
      <c r="J35" s="19">
        <v>450</v>
      </c>
      <c r="K35" s="19">
        <v>0</v>
      </c>
      <c r="L35" s="19">
        <f>J35*0.2</f>
        <v>90</v>
      </c>
      <c r="M35" s="19">
        <v>360</v>
      </c>
      <c r="N35" s="19">
        <v>0</v>
      </c>
      <c r="O35" s="19">
        <f t="shared" si="13"/>
        <v>5400</v>
      </c>
      <c r="P35" s="12" t="s">
        <v>51</v>
      </c>
      <c r="Q35" s="6"/>
    </row>
    <row r="36" s="1" customFormat="1" ht="29" hidden="1" customHeight="1" spans="1:17">
      <c r="A36" s="12">
        <v>34</v>
      </c>
      <c r="B36" s="12" t="s">
        <v>141</v>
      </c>
      <c r="C36" s="12" t="s">
        <v>19</v>
      </c>
      <c r="D36" s="12" t="str">
        <f t="shared" si="18"/>
        <v>女</v>
      </c>
      <c r="E36" s="12" t="s">
        <v>142</v>
      </c>
      <c r="F36" s="12" t="s">
        <v>33</v>
      </c>
      <c r="G36" s="13" t="str">
        <f t="shared" si="19"/>
        <v>1940-02-16</v>
      </c>
      <c r="H36" s="19" t="s">
        <v>143</v>
      </c>
      <c r="I36" s="14" t="s">
        <v>144</v>
      </c>
      <c r="J36" s="19">
        <v>700</v>
      </c>
      <c r="K36" s="19">
        <f t="shared" ref="K36:K47" si="20">J36*0.48</f>
        <v>336</v>
      </c>
      <c r="L36" s="19">
        <f t="shared" ref="L36:L47" si="21">J36*0.16</f>
        <v>112</v>
      </c>
      <c r="M36" s="19">
        <f t="shared" ref="M36:M47" si="22">J36*0.16</f>
        <v>112</v>
      </c>
      <c r="N36" s="19">
        <v>0</v>
      </c>
      <c r="O36" s="19">
        <f t="shared" si="13"/>
        <v>6720</v>
      </c>
      <c r="P36" s="12"/>
      <c r="Q36" s="6"/>
    </row>
    <row r="37" s="1" customFormat="1" ht="29" hidden="1" customHeight="1" spans="1:17">
      <c r="A37" s="12">
        <v>35</v>
      </c>
      <c r="B37" s="12" t="s">
        <v>145</v>
      </c>
      <c r="C37" s="12" t="s">
        <v>19</v>
      </c>
      <c r="D37" s="12" t="str">
        <f t="shared" si="18"/>
        <v>女</v>
      </c>
      <c r="E37" s="12" t="s">
        <v>142</v>
      </c>
      <c r="F37" s="12" t="s">
        <v>33</v>
      </c>
      <c r="G37" s="13" t="str">
        <f t="shared" si="19"/>
        <v>1955-04-28</v>
      </c>
      <c r="H37" s="19" t="s">
        <v>146</v>
      </c>
      <c r="I37" s="14" t="s">
        <v>147</v>
      </c>
      <c r="J37" s="19">
        <v>700</v>
      </c>
      <c r="K37" s="19">
        <f t="shared" si="20"/>
        <v>336</v>
      </c>
      <c r="L37" s="19">
        <f t="shared" si="21"/>
        <v>112</v>
      </c>
      <c r="M37" s="19">
        <f t="shared" si="22"/>
        <v>112</v>
      </c>
      <c r="N37" s="19">
        <v>0</v>
      </c>
      <c r="O37" s="19">
        <f t="shared" si="13"/>
        <v>6720</v>
      </c>
      <c r="P37" s="12"/>
      <c r="Q37" s="6"/>
    </row>
    <row r="38" s="1" customFormat="1" ht="29" hidden="1" customHeight="1" spans="1:17">
      <c r="A38" s="12">
        <v>36</v>
      </c>
      <c r="B38" s="12" t="s">
        <v>148</v>
      </c>
      <c r="C38" s="12" t="s">
        <v>19</v>
      </c>
      <c r="D38" s="12" t="s">
        <v>69</v>
      </c>
      <c r="E38" s="12" t="s">
        <v>149</v>
      </c>
      <c r="F38" s="12" t="s">
        <v>71</v>
      </c>
      <c r="G38" s="13">
        <v>18874</v>
      </c>
      <c r="H38" s="19" t="s">
        <v>150</v>
      </c>
      <c r="I38" s="14" t="s">
        <v>151</v>
      </c>
      <c r="J38" s="19">
        <v>300</v>
      </c>
      <c r="K38" s="19">
        <v>0</v>
      </c>
      <c r="L38" s="19">
        <v>0</v>
      </c>
      <c r="M38" s="19">
        <v>300</v>
      </c>
      <c r="N38" s="19">
        <v>0</v>
      </c>
      <c r="O38" s="19">
        <f t="shared" si="13"/>
        <v>3600</v>
      </c>
      <c r="P38" s="12" t="s">
        <v>126</v>
      </c>
      <c r="Q38" s="6"/>
    </row>
    <row r="39" s="1" customFormat="1" ht="29" hidden="1" customHeight="1" spans="1:17">
      <c r="A39" s="12">
        <v>37</v>
      </c>
      <c r="B39" s="12" t="s">
        <v>152</v>
      </c>
      <c r="C39" s="12" t="s">
        <v>153</v>
      </c>
      <c r="D39" s="12" t="s">
        <v>154</v>
      </c>
      <c r="E39" s="12" t="s">
        <v>149</v>
      </c>
      <c r="F39" s="12" t="s">
        <v>33</v>
      </c>
      <c r="G39" s="13">
        <v>19226</v>
      </c>
      <c r="H39" s="86" t="s">
        <v>155</v>
      </c>
      <c r="I39" s="14" t="s">
        <v>156</v>
      </c>
      <c r="J39" s="19">
        <v>350</v>
      </c>
      <c r="K39" s="19">
        <v>0</v>
      </c>
      <c r="L39" s="19">
        <v>0</v>
      </c>
      <c r="M39" s="19">
        <v>350</v>
      </c>
      <c r="N39" s="19">
        <v>0</v>
      </c>
      <c r="O39" s="19">
        <f t="shared" si="13"/>
        <v>4200</v>
      </c>
      <c r="P39" s="12" t="s">
        <v>157</v>
      </c>
      <c r="Q39" s="6"/>
    </row>
    <row r="40" s="1" customFormat="1" ht="29" hidden="1" customHeight="1" spans="1:17">
      <c r="A40" s="12">
        <v>38</v>
      </c>
      <c r="B40" s="12" t="s">
        <v>158</v>
      </c>
      <c r="C40" s="12" t="s">
        <v>19</v>
      </c>
      <c r="D40" s="12" t="str">
        <f t="shared" ref="D40:D47" si="23">IF(MOD(MID(I40,15,3),2),"男","女")</f>
        <v>女</v>
      </c>
      <c r="E40" s="12" t="s">
        <v>159</v>
      </c>
      <c r="F40" s="12" t="s">
        <v>33</v>
      </c>
      <c r="G40" s="13" t="str">
        <f t="shared" ref="G40:G47" si="24">TEXT((LEN(I40)=15)*19&amp;MID(I40,7,6+(LEN(I40)=18)*2),"#-00-00")</f>
        <v>1948-10-01</v>
      </c>
      <c r="H40" s="19" t="s">
        <v>160</v>
      </c>
      <c r="I40" s="14" t="s">
        <v>161</v>
      </c>
      <c r="J40" s="19">
        <v>700</v>
      </c>
      <c r="K40" s="19">
        <f t="shared" si="20"/>
        <v>336</v>
      </c>
      <c r="L40" s="19">
        <f t="shared" si="21"/>
        <v>112</v>
      </c>
      <c r="M40" s="19">
        <f t="shared" si="22"/>
        <v>112</v>
      </c>
      <c r="N40" s="19">
        <v>0</v>
      </c>
      <c r="O40" s="19">
        <f t="shared" si="13"/>
        <v>6720</v>
      </c>
      <c r="P40" s="12"/>
      <c r="Q40" s="6"/>
    </row>
    <row r="41" s="1" customFormat="1" ht="29" hidden="1" customHeight="1" spans="1:17">
      <c r="A41" s="12">
        <v>39</v>
      </c>
      <c r="B41" s="12" t="s">
        <v>162</v>
      </c>
      <c r="C41" s="12" t="s">
        <v>19</v>
      </c>
      <c r="D41" s="12" t="str">
        <f t="shared" si="23"/>
        <v>女</v>
      </c>
      <c r="E41" s="12" t="s">
        <v>159</v>
      </c>
      <c r="F41" s="12" t="s">
        <v>33</v>
      </c>
      <c r="G41" s="13" t="str">
        <f t="shared" si="24"/>
        <v>1946-04-08</v>
      </c>
      <c r="H41" s="19" t="s">
        <v>163</v>
      </c>
      <c r="I41" s="14" t="s">
        <v>164</v>
      </c>
      <c r="J41" s="19">
        <v>700</v>
      </c>
      <c r="K41" s="19">
        <f t="shared" si="20"/>
        <v>336</v>
      </c>
      <c r="L41" s="19">
        <f t="shared" si="21"/>
        <v>112</v>
      </c>
      <c r="M41" s="19">
        <f t="shared" si="22"/>
        <v>112</v>
      </c>
      <c r="N41" s="19">
        <v>0</v>
      </c>
      <c r="O41" s="19">
        <f t="shared" si="13"/>
        <v>6720</v>
      </c>
      <c r="P41" s="12"/>
      <c r="Q41" s="6"/>
    </row>
    <row r="42" s="1" customFormat="1" ht="29" hidden="1" customHeight="1" spans="1:17">
      <c r="A42" s="12">
        <v>40</v>
      </c>
      <c r="B42" s="12" t="s">
        <v>165</v>
      </c>
      <c r="C42" s="12" t="s">
        <v>19</v>
      </c>
      <c r="D42" s="12" t="str">
        <f t="shared" si="23"/>
        <v>女</v>
      </c>
      <c r="E42" s="12" t="s">
        <v>159</v>
      </c>
      <c r="F42" s="12" t="s">
        <v>33</v>
      </c>
      <c r="G42" s="13" t="str">
        <f t="shared" si="24"/>
        <v>1951-07-08</v>
      </c>
      <c r="H42" s="19" t="s">
        <v>166</v>
      </c>
      <c r="I42" s="14" t="s">
        <v>167</v>
      </c>
      <c r="J42" s="19">
        <v>700</v>
      </c>
      <c r="K42" s="19">
        <f t="shared" si="20"/>
        <v>336</v>
      </c>
      <c r="L42" s="19">
        <f t="shared" si="21"/>
        <v>112</v>
      </c>
      <c r="M42" s="19">
        <f t="shared" si="22"/>
        <v>112</v>
      </c>
      <c r="N42" s="19">
        <v>0</v>
      </c>
      <c r="O42" s="19">
        <f t="shared" si="13"/>
        <v>6720</v>
      </c>
      <c r="P42" s="12"/>
      <c r="Q42" s="6"/>
    </row>
    <row r="43" s="1" customFormat="1" ht="29" hidden="1" customHeight="1" spans="1:17">
      <c r="A43" s="12">
        <v>41</v>
      </c>
      <c r="B43" s="12" t="s">
        <v>168</v>
      </c>
      <c r="C43" s="12" t="s">
        <v>19</v>
      </c>
      <c r="D43" s="12" t="str">
        <f t="shared" si="23"/>
        <v>女</v>
      </c>
      <c r="E43" s="12" t="s">
        <v>169</v>
      </c>
      <c r="F43" s="12" t="s">
        <v>33</v>
      </c>
      <c r="G43" s="13" t="str">
        <f t="shared" si="24"/>
        <v>1944-06-05</v>
      </c>
      <c r="H43" s="19" t="s">
        <v>170</v>
      </c>
      <c r="I43" s="14" t="s">
        <v>171</v>
      </c>
      <c r="J43" s="19">
        <v>700</v>
      </c>
      <c r="K43" s="19">
        <f t="shared" si="20"/>
        <v>336</v>
      </c>
      <c r="L43" s="19">
        <f t="shared" si="21"/>
        <v>112</v>
      </c>
      <c r="M43" s="19">
        <f t="shared" si="22"/>
        <v>112</v>
      </c>
      <c r="N43" s="19">
        <v>0</v>
      </c>
      <c r="O43" s="19">
        <f t="shared" si="13"/>
        <v>6720</v>
      </c>
      <c r="P43" s="12"/>
      <c r="Q43" s="6"/>
    </row>
    <row r="44" s="1" customFormat="1" ht="29" hidden="1" customHeight="1" spans="1:17">
      <c r="A44" s="12">
        <v>42</v>
      </c>
      <c r="B44" s="12" t="s">
        <v>172</v>
      </c>
      <c r="C44" s="12" t="s">
        <v>19</v>
      </c>
      <c r="D44" s="12" t="str">
        <f t="shared" si="23"/>
        <v>女</v>
      </c>
      <c r="E44" s="12" t="s">
        <v>173</v>
      </c>
      <c r="F44" s="12" t="s">
        <v>33</v>
      </c>
      <c r="G44" s="13" t="str">
        <f t="shared" si="24"/>
        <v>1946-07-28</v>
      </c>
      <c r="H44" s="19" t="s">
        <v>174</v>
      </c>
      <c r="I44" s="14" t="s">
        <v>175</v>
      </c>
      <c r="J44" s="19">
        <v>700</v>
      </c>
      <c r="K44" s="19">
        <f t="shared" si="20"/>
        <v>336</v>
      </c>
      <c r="L44" s="19">
        <f t="shared" si="21"/>
        <v>112</v>
      </c>
      <c r="M44" s="19">
        <f t="shared" si="22"/>
        <v>112</v>
      </c>
      <c r="N44" s="19">
        <v>0</v>
      </c>
      <c r="O44" s="19">
        <f t="shared" si="13"/>
        <v>6720</v>
      </c>
      <c r="P44" s="12"/>
      <c r="Q44" s="6"/>
    </row>
    <row r="45" s="1" customFormat="1" ht="29" customHeight="1" spans="1:17">
      <c r="A45" s="12">
        <v>43</v>
      </c>
      <c r="B45" s="12" t="s">
        <v>176</v>
      </c>
      <c r="C45" s="12" t="s">
        <v>19</v>
      </c>
      <c r="D45" s="12" t="str">
        <f t="shared" si="23"/>
        <v>男</v>
      </c>
      <c r="E45" s="12" t="s">
        <v>159</v>
      </c>
      <c r="F45" s="12" t="s">
        <v>21</v>
      </c>
      <c r="G45" s="13" t="str">
        <f t="shared" si="24"/>
        <v>1943-09-17</v>
      </c>
      <c r="H45" s="19" t="s">
        <v>177</v>
      </c>
      <c r="I45" s="14" t="s">
        <v>178</v>
      </c>
      <c r="J45" s="19">
        <v>700</v>
      </c>
      <c r="K45" s="19">
        <f t="shared" si="20"/>
        <v>336</v>
      </c>
      <c r="L45" s="19">
        <f t="shared" si="21"/>
        <v>112</v>
      </c>
      <c r="M45" s="19">
        <f t="shared" si="22"/>
        <v>112</v>
      </c>
      <c r="N45" s="19">
        <v>0</v>
      </c>
      <c r="O45" s="19">
        <f t="shared" si="13"/>
        <v>6720</v>
      </c>
      <c r="P45" s="12"/>
      <c r="Q45" s="6"/>
    </row>
    <row r="46" s="1" customFormat="1" ht="29" customHeight="1" spans="1:17">
      <c r="A46" s="12">
        <v>44</v>
      </c>
      <c r="B46" s="12" t="s">
        <v>179</v>
      </c>
      <c r="C46" s="12" t="s">
        <v>19</v>
      </c>
      <c r="D46" s="12" t="str">
        <f t="shared" si="23"/>
        <v>女</v>
      </c>
      <c r="E46" s="12" t="s">
        <v>180</v>
      </c>
      <c r="F46" s="12" t="s">
        <v>21</v>
      </c>
      <c r="G46" s="13" t="str">
        <f t="shared" si="24"/>
        <v>1944-04-10</v>
      </c>
      <c r="H46" s="19" t="s">
        <v>181</v>
      </c>
      <c r="I46" s="14" t="s">
        <v>182</v>
      </c>
      <c r="J46" s="19">
        <v>800</v>
      </c>
      <c r="K46" s="19">
        <f t="shared" si="20"/>
        <v>384</v>
      </c>
      <c r="L46" s="19">
        <f t="shared" si="21"/>
        <v>128</v>
      </c>
      <c r="M46" s="19">
        <f t="shared" si="22"/>
        <v>128</v>
      </c>
      <c r="N46" s="19">
        <v>0</v>
      </c>
      <c r="O46" s="19">
        <f t="shared" si="13"/>
        <v>7680</v>
      </c>
      <c r="P46" s="12"/>
      <c r="Q46" s="6"/>
    </row>
    <row r="47" s="1" customFormat="1" ht="29" customHeight="1" spans="1:17">
      <c r="A47" s="12">
        <v>45</v>
      </c>
      <c r="B47" s="12" t="s">
        <v>183</v>
      </c>
      <c r="C47" s="12" t="s">
        <v>19</v>
      </c>
      <c r="D47" s="12" t="str">
        <f t="shared" si="23"/>
        <v>女</v>
      </c>
      <c r="E47" s="12" t="s">
        <v>184</v>
      </c>
      <c r="F47" s="12" t="s">
        <v>21</v>
      </c>
      <c r="G47" s="13" t="str">
        <f t="shared" si="24"/>
        <v>1955-10-11</v>
      </c>
      <c r="H47" s="19" t="s">
        <v>185</v>
      </c>
      <c r="I47" s="14" t="s">
        <v>186</v>
      </c>
      <c r="J47" s="19">
        <v>700</v>
      </c>
      <c r="K47" s="19">
        <f t="shared" si="20"/>
        <v>336</v>
      </c>
      <c r="L47" s="19">
        <f t="shared" si="21"/>
        <v>112</v>
      </c>
      <c r="M47" s="19">
        <f t="shared" si="22"/>
        <v>112</v>
      </c>
      <c r="N47" s="19">
        <v>0</v>
      </c>
      <c r="O47" s="19">
        <f t="shared" si="13"/>
        <v>6720</v>
      </c>
      <c r="P47" s="12"/>
      <c r="Q47" s="6"/>
    </row>
    <row r="48" s="1" customFormat="1" ht="29" hidden="1" customHeight="1" spans="1:17">
      <c r="A48" s="12">
        <v>46</v>
      </c>
      <c r="B48" s="12" t="s">
        <v>187</v>
      </c>
      <c r="C48" s="12" t="s">
        <v>19</v>
      </c>
      <c r="D48" s="12" t="s">
        <v>69</v>
      </c>
      <c r="E48" s="12" t="s">
        <v>188</v>
      </c>
      <c r="F48" s="12" t="s">
        <v>71</v>
      </c>
      <c r="G48" s="13" t="s">
        <v>189</v>
      </c>
      <c r="H48" s="19" t="s">
        <v>190</v>
      </c>
      <c r="I48" s="14" t="s">
        <v>191</v>
      </c>
      <c r="J48" s="19">
        <v>700</v>
      </c>
      <c r="K48" s="19">
        <v>0</v>
      </c>
      <c r="L48" s="19">
        <v>0</v>
      </c>
      <c r="M48" s="19">
        <f>J48*0.8</f>
        <v>560</v>
      </c>
      <c r="N48" s="19">
        <v>0</v>
      </c>
      <c r="O48" s="19">
        <f t="shared" si="13"/>
        <v>6720</v>
      </c>
      <c r="P48" s="12" t="s">
        <v>126</v>
      </c>
      <c r="Q48" s="6"/>
    </row>
    <row r="49" s="1" customFormat="1" ht="29" customHeight="1" spans="1:17">
      <c r="A49" s="12">
        <v>48</v>
      </c>
      <c r="B49" s="12" t="s">
        <v>197</v>
      </c>
      <c r="C49" s="12" t="s">
        <v>19</v>
      </c>
      <c r="D49" s="12" t="str">
        <f t="shared" ref="D49:D97" si="25">IF(MOD(MID(I49,15,3),2),"男","女")</f>
        <v>女</v>
      </c>
      <c r="E49" s="12" t="s">
        <v>198</v>
      </c>
      <c r="F49" s="12" t="s">
        <v>21</v>
      </c>
      <c r="G49" s="13" t="str">
        <f t="shared" ref="G49:G97" si="26">TEXT((LEN(I49)=15)*19&amp;MID(I49,7,6+(LEN(I49)=18)*2),"#-00-00")</f>
        <v>1940-06-12</v>
      </c>
      <c r="H49" s="19" t="s">
        <v>199</v>
      </c>
      <c r="I49" s="14" t="s">
        <v>200</v>
      </c>
      <c r="J49" s="19">
        <v>900</v>
      </c>
      <c r="K49" s="19">
        <f t="shared" ref="K49:K55" si="27">J49*0.48</f>
        <v>432</v>
      </c>
      <c r="L49" s="19">
        <f t="shared" ref="L49:L55" si="28">J49*0.16</f>
        <v>144</v>
      </c>
      <c r="M49" s="19">
        <f t="shared" ref="M49:M55" si="29">J49*0.16</f>
        <v>144</v>
      </c>
      <c r="N49" s="19">
        <v>0</v>
      </c>
      <c r="O49" s="19">
        <f t="shared" si="13"/>
        <v>8640</v>
      </c>
      <c r="P49" s="12"/>
      <c r="Q49" s="6"/>
    </row>
    <row r="50" s="1" customFormat="1" ht="29" customHeight="1" spans="1:17">
      <c r="A50" s="12">
        <v>49</v>
      </c>
      <c r="B50" s="12" t="s">
        <v>201</v>
      </c>
      <c r="C50" s="12" t="s">
        <v>19</v>
      </c>
      <c r="D50" s="12" t="str">
        <f t="shared" si="25"/>
        <v>女</v>
      </c>
      <c r="E50" s="12" t="s">
        <v>202</v>
      </c>
      <c r="F50" s="12" t="s">
        <v>21</v>
      </c>
      <c r="G50" s="13" t="str">
        <f t="shared" si="26"/>
        <v>1938-07-17</v>
      </c>
      <c r="H50" s="19" t="s">
        <v>203</v>
      </c>
      <c r="I50" s="14" t="s">
        <v>204</v>
      </c>
      <c r="J50" s="19">
        <v>900</v>
      </c>
      <c r="K50" s="19">
        <f t="shared" si="27"/>
        <v>432</v>
      </c>
      <c r="L50" s="19">
        <f t="shared" si="28"/>
        <v>144</v>
      </c>
      <c r="M50" s="19">
        <f t="shared" si="29"/>
        <v>144</v>
      </c>
      <c r="N50" s="19">
        <v>0</v>
      </c>
      <c r="O50" s="19">
        <f t="shared" si="13"/>
        <v>8640</v>
      </c>
      <c r="P50" s="12"/>
      <c r="Q50" s="6"/>
    </row>
    <row r="51" s="1" customFormat="1" ht="29" customHeight="1" spans="1:17">
      <c r="A51" s="12">
        <v>50</v>
      </c>
      <c r="B51" s="12" t="s">
        <v>205</v>
      </c>
      <c r="C51" s="12" t="s">
        <v>19</v>
      </c>
      <c r="D51" s="12" t="str">
        <f t="shared" si="25"/>
        <v>男</v>
      </c>
      <c r="E51" s="12" t="s">
        <v>206</v>
      </c>
      <c r="F51" s="12" t="s">
        <v>21</v>
      </c>
      <c r="G51" s="13" t="str">
        <f t="shared" si="26"/>
        <v>1941-05-02</v>
      </c>
      <c r="H51" s="19" t="s">
        <v>207</v>
      </c>
      <c r="I51" s="14" t="s">
        <v>208</v>
      </c>
      <c r="J51" s="19">
        <v>900</v>
      </c>
      <c r="K51" s="19">
        <f t="shared" si="27"/>
        <v>432</v>
      </c>
      <c r="L51" s="19">
        <f t="shared" si="28"/>
        <v>144</v>
      </c>
      <c r="M51" s="19">
        <f t="shared" si="29"/>
        <v>144</v>
      </c>
      <c r="N51" s="19">
        <v>0</v>
      </c>
      <c r="O51" s="19">
        <f t="shared" si="13"/>
        <v>8640</v>
      </c>
      <c r="P51" s="12"/>
      <c r="Q51" s="6"/>
    </row>
    <row r="52" s="1" customFormat="1" ht="29" customHeight="1" spans="1:17">
      <c r="A52" s="12">
        <v>51</v>
      </c>
      <c r="B52" s="12" t="s">
        <v>209</v>
      </c>
      <c r="C52" s="12" t="s">
        <v>19</v>
      </c>
      <c r="D52" s="12" t="str">
        <f t="shared" si="25"/>
        <v>男</v>
      </c>
      <c r="E52" s="12" t="s">
        <v>210</v>
      </c>
      <c r="F52" s="12" t="s">
        <v>21</v>
      </c>
      <c r="G52" s="13" t="str">
        <f t="shared" si="26"/>
        <v>1940-09-14</v>
      </c>
      <c r="H52" s="19" t="s">
        <v>211</v>
      </c>
      <c r="I52" s="14" t="s">
        <v>212</v>
      </c>
      <c r="J52" s="19">
        <v>900</v>
      </c>
      <c r="K52" s="19">
        <f t="shared" si="27"/>
        <v>432</v>
      </c>
      <c r="L52" s="19">
        <f t="shared" si="28"/>
        <v>144</v>
      </c>
      <c r="M52" s="19">
        <f t="shared" si="29"/>
        <v>144</v>
      </c>
      <c r="N52" s="19">
        <v>0</v>
      </c>
      <c r="O52" s="19">
        <f t="shared" si="13"/>
        <v>8640</v>
      </c>
      <c r="P52" s="12"/>
      <c r="Q52" s="6"/>
    </row>
    <row r="53" s="1" customFormat="1" ht="29" customHeight="1" spans="1:17">
      <c r="A53" s="12">
        <v>52</v>
      </c>
      <c r="B53" s="12" t="s">
        <v>213</v>
      </c>
      <c r="C53" s="12" t="s">
        <v>19</v>
      </c>
      <c r="D53" s="12" t="str">
        <f t="shared" si="25"/>
        <v>女</v>
      </c>
      <c r="E53" s="12" t="s">
        <v>214</v>
      </c>
      <c r="F53" s="12" t="s">
        <v>21</v>
      </c>
      <c r="G53" s="13" t="str">
        <f t="shared" si="26"/>
        <v>1945-03-12</v>
      </c>
      <c r="H53" s="19" t="s">
        <v>215</v>
      </c>
      <c r="I53" s="14" t="s">
        <v>216</v>
      </c>
      <c r="J53" s="19">
        <v>900</v>
      </c>
      <c r="K53" s="19">
        <f t="shared" si="27"/>
        <v>432</v>
      </c>
      <c r="L53" s="19">
        <f t="shared" si="28"/>
        <v>144</v>
      </c>
      <c r="M53" s="19">
        <f t="shared" si="29"/>
        <v>144</v>
      </c>
      <c r="N53" s="19">
        <v>0</v>
      </c>
      <c r="O53" s="19">
        <f t="shared" si="13"/>
        <v>8640</v>
      </c>
      <c r="P53" s="12"/>
      <c r="Q53" s="6"/>
    </row>
    <row r="54" s="1" customFormat="1" ht="29" customHeight="1" spans="1:17">
      <c r="A54" s="12">
        <v>53</v>
      </c>
      <c r="B54" s="12" t="s">
        <v>217</v>
      </c>
      <c r="C54" s="12" t="s">
        <v>19</v>
      </c>
      <c r="D54" s="12" t="str">
        <f t="shared" si="25"/>
        <v>女</v>
      </c>
      <c r="E54" s="12" t="s">
        <v>218</v>
      </c>
      <c r="F54" s="12" t="s">
        <v>21</v>
      </c>
      <c r="G54" s="13" t="str">
        <f t="shared" si="26"/>
        <v>1952-06-30</v>
      </c>
      <c r="H54" s="19" t="s">
        <v>219</v>
      </c>
      <c r="I54" s="14" t="s">
        <v>220</v>
      </c>
      <c r="J54" s="19">
        <v>900</v>
      </c>
      <c r="K54" s="19">
        <f t="shared" si="27"/>
        <v>432</v>
      </c>
      <c r="L54" s="19">
        <f t="shared" si="28"/>
        <v>144</v>
      </c>
      <c r="M54" s="19">
        <f t="shared" si="29"/>
        <v>144</v>
      </c>
      <c r="N54" s="19">
        <v>0</v>
      </c>
      <c r="O54" s="19">
        <f t="shared" si="13"/>
        <v>8640</v>
      </c>
      <c r="P54" s="12"/>
      <c r="Q54" s="6"/>
    </row>
    <row r="55" s="1" customFormat="1" ht="29" customHeight="1" spans="1:17">
      <c r="A55" s="12">
        <v>54</v>
      </c>
      <c r="B55" s="12" t="s">
        <v>221</v>
      </c>
      <c r="C55" s="12" t="s">
        <v>19</v>
      </c>
      <c r="D55" s="12" t="str">
        <f t="shared" si="25"/>
        <v>男</v>
      </c>
      <c r="E55" s="12" t="s">
        <v>222</v>
      </c>
      <c r="F55" s="12" t="s">
        <v>21</v>
      </c>
      <c r="G55" s="13" t="str">
        <f t="shared" si="26"/>
        <v>1940-10-05</v>
      </c>
      <c r="H55" s="19" t="s">
        <v>223</v>
      </c>
      <c r="I55" s="14" t="s">
        <v>224</v>
      </c>
      <c r="J55" s="19">
        <v>900</v>
      </c>
      <c r="K55" s="19">
        <f t="shared" si="27"/>
        <v>432</v>
      </c>
      <c r="L55" s="19">
        <f t="shared" si="28"/>
        <v>144</v>
      </c>
      <c r="M55" s="19">
        <f t="shared" si="29"/>
        <v>144</v>
      </c>
      <c r="N55" s="19">
        <v>0</v>
      </c>
      <c r="O55" s="19">
        <f t="shared" si="13"/>
        <v>8640</v>
      </c>
      <c r="P55" s="12"/>
      <c r="Q55" s="6"/>
    </row>
    <row r="56" s="1" customFormat="1" ht="29" hidden="1" customHeight="1" spans="1:17">
      <c r="A56" s="12">
        <v>55</v>
      </c>
      <c r="B56" s="12" t="s">
        <v>225</v>
      </c>
      <c r="C56" s="12" t="s">
        <v>19</v>
      </c>
      <c r="D56" s="12" t="str">
        <f t="shared" si="25"/>
        <v>男</v>
      </c>
      <c r="E56" s="12" t="s">
        <v>214</v>
      </c>
      <c r="F56" s="12" t="s">
        <v>21</v>
      </c>
      <c r="G56" s="13" t="str">
        <f t="shared" si="26"/>
        <v>1948-10-18</v>
      </c>
      <c r="H56" s="19" t="s">
        <v>226</v>
      </c>
      <c r="I56" s="14" t="s">
        <v>227</v>
      </c>
      <c r="J56" s="19">
        <v>400</v>
      </c>
      <c r="K56" s="19">
        <v>0</v>
      </c>
      <c r="L56" s="19">
        <f>J56*0.2</f>
        <v>80</v>
      </c>
      <c r="M56" s="19">
        <v>320</v>
      </c>
      <c r="N56" s="19">
        <v>0</v>
      </c>
      <c r="O56" s="19">
        <f t="shared" si="13"/>
        <v>4800</v>
      </c>
      <c r="P56" s="12" t="s">
        <v>51</v>
      </c>
      <c r="Q56" s="6"/>
    </row>
    <row r="57" s="1" customFormat="1" ht="29" hidden="1" customHeight="1" spans="1:17">
      <c r="A57" s="12">
        <v>56</v>
      </c>
      <c r="B57" s="12" t="s">
        <v>228</v>
      </c>
      <c r="C57" s="12" t="s">
        <v>19</v>
      </c>
      <c r="D57" s="12" t="str">
        <f t="shared" si="25"/>
        <v>女</v>
      </c>
      <c r="E57" s="12" t="s">
        <v>206</v>
      </c>
      <c r="F57" s="12" t="s">
        <v>33</v>
      </c>
      <c r="G57" s="13" t="str">
        <f t="shared" si="26"/>
        <v>1955-02-01</v>
      </c>
      <c r="H57" s="19" t="s">
        <v>229</v>
      </c>
      <c r="I57" s="14" t="s">
        <v>230</v>
      </c>
      <c r="J57" s="19">
        <v>800</v>
      </c>
      <c r="K57" s="19">
        <f t="shared" ref="K57:K93" si="30">J57*0.48</f>
        <v>384</v>
      </c>
      <c r="L57" s="19">
        <f t="shared" ref="L57:L93" si="31">J57*0.16</f>
        <v>128</v>
      </c>
      <c r="M57" s="19">
        <f t="shared" ref="M57:M93" si="32">J57*0.16</f>
        <v>128</v>
      </c>
      <c r="N57" s="19">
        <v>0</v>
      </c>
      <c r="O57" s="19">
        <f t="shared" si="13"/>
        <v>7680</v>
      </c>
      <c r="P57" s="12"/>
      <c r="Q57" s="6"/>
    </row>
    <row r="58" s="1" customFormat="1" ht="29" hidden="1" customHeight="1" spans="1:17">
      <c r="A58" s="12">
        <v>57</v>
      </c>
      <c r="B58" s="12" t="s">
        <v>231</v>
      </c>
      <c r="C58" s="12" t="s">
        <v>19</v>
      </c>
      <c r="D58" s="12" t="str">
        <f t="shared" si="25"/>
        <v>女</v>
      </c>
      <c r="E58" s="12" t="s">
        <v>232</v>
      </c>
      <c r="F58" s="12" t="s">
        <v>33</v>
      </c>
      <c r="G58" s="13" t="str">
        <f t="shared" si="26"/>
        <v>1957-08-25</v>
      </c>
      <c r="H58" s="19" t="s">
        <v>233</v>
      </c>
      <c r="I58" s="14" t="s">
        <v>234</v>
      </c>
      <c r="J58" s="19">
        <v>700</v>
      </c>
      <c r="K58" s="19">
        <f t="shared" si="30"/>
        <v>336</v>
      </c>
      <c r="L58" s="19">
        <f t="shared" si="31"/>
        <v>112</v>
      </c>
      <c r="M58" s="19">
        <f t="shared" si="32"/>
        <v>112</v>
      </c>
      <c r="N58" s="19">
        <v>0</v>
      </c>
      <c r="O58" s="19">
        <f t="shared" si="13"/>
        <v>6720</v>
      </c>
      <c r="P58" s="12"/>
      <c r="Q58" s="6"/>
    </row>
    <row r="59" s="1" customFormat="1" ht="29" hidden="1" customHeight="1" spans="1:17">
      <c r="A59" s="12">
        <v>58</v>
      </c>
      <c r="B59" s="12" t="s">
        <v>235</v>
      </c>
      <c r="C59" s="12" t="s">
        <v>19</v>
      </c>
      <c r="D59" s="12" t="str">
        <f t="shared" si="25"/>
        <v>女</v>
      </c>
      <c r="E59" s="12" t="s">
        <v>236</v>
      </c>
      <c r="F59" s="12" t="s">
        <v>33</v>
      </c>
      <c r="G59" s="13" t="str">
        <f t="shared" si="26"/>
        <v>1952-01-03</v>
      </c>
      <c r="H59" s="19" t="s">
        <v>237</v>
      </c>
      <c r="I59" s="14" t="s">
        <v>238</v>
      </c>
      <c r="J59" s="19">
        <v>700</v>
      </c>
      <c r="K59" s="19">
        <f t="shared" si="30"/>
        <v>336</v>
      </c>
      <c r="L59" s="19">
        <f t="shared" si="31"/>
        <v>112</v>
      </c>
      <c r="M59" s="19">
        <f t="shared" si="32"/>
        <v>112</v>
      </c>
      <c r="N59" s="19">
        <v>0</v>
      </c>
      <c r="O59" s="19">
        <f t="shared" si="13"/>
        <v>6720</v>
      </c>
      <c r="P59" s="12"/>
      <c r="Q59" s="6"/>
    </row>
    <row r="60" s="1" customFormat="1" ht="29" hidden="1" customHeight="1" spans="1:17">
      <c r="A60" s="12">
        <v>59</v>
      </c>
      <c r="B60" s="12" t="s">
        <v>239</v>
      </c>
      <c r="C60" s="12" t="s">
        <v>19</v>
      </c>
      <c r="D60" s="12" t="str">
        <f t="shared" si="25"/>
        <v>女</v>
      </c>
      <c r="E60" s="12" t="s">
        <v>240</v>
      </c>
      <c r="F60" s="12" t="s">
        <v>33</v>
      </c>
      <c r="G60" s="13" t="str">
        <f t="shared" si="26"/>
        <v>1955-05-15</v>
      </c>
      <c r="H60" s="19" t="s">
        <v>241</v>
      </c>
      <c r="I60" s="14" t="s">
        <v>242</v>
      </c>
      <c r="J60" s="19">
        <v>700</v>
      </c>
      <c r="K60" s="19">
        <f t="shared" si="30"/>
        <v>336</v>
      </c>
      <c r="L60" s="19">
        <f t="shared" si="31"/>
        <v>112</v>
      </c>
      <c r="M60" s="19">
        <f t="shared" si="32"/>
        <v>112</v>
      </c>
      <c r="N60" s="19">
        <v>0</v>
      </c>
      <c r="O60" s="19">
        <f t="shared" si="13"/>
        <v>6720</v>
      </c>
      <c r="P60" s="12"/>
      <c r="Q60" s="6"/>
    </row>
    <row r="61" s="1" customFormat="1" ht="29" hidden="1" customHeight="1" spans="1:17">
      <c r="A61" s="12">
        <v>60</v>
      </c>
      <c r="B61" s="12" t="s">
        <v>243</v>
      </c>
      <c r="C61" s="12" t="s">
        <v>19</v>
      </c>
      <c r="D61" s="12" t="str">
        <f t="shared" si="25"/>
        <v>女</v>
      </c>
      <c r="E61" s="12" t="s">
        <v>210</v>
      </c>
      <c r="F61" s="12" t="s">
        <v>33</v>
      </c>
      <c r="G61" s="13" t="str">
        <f t="shared" si="26"/>
        <v>1947-08-18</v>
      </c>
      <c r="H61" s="19" t="s">
        <v>244</v>
      </c>
      <c r="I61" s="14" t="s">
        <v>245</v>
      </c>
      <c r="J61" s="19">
        <v>900</v>
      </c>
      <c r="K61" s="19">
        <f t="shared" si="30"/>
        <v>432</v>
      </c>
      <c r="L61" s="19">
        <f t="shared" si="31"/>
        <v>144</v>
      </c>
      <c r="M61" s="19">
        <f t="shared" si="32"/>
        <v>144</v>
      </c>
      <c r="N61" s="19">
        <v>0</v>
      </c>
      <c r="O61" s="19">
        <f t="shared" si="13"/>
        <v>8640</v>
      </c>
      <c r="P61" s="12"/>
      <c r="Q61" s="6"/>
    </row>
    <row r="62" s="1" customFormat="1" ht="29" hidden="1" customHeight="1" spans="1:17">
      <c r="A62" s="12">
        <v>61</v>
      </c>
      <c r="B62" s="12" t="s">
        <v>246</v>
      </c>
      <c r="C62" s="12" t="s">
        <v>19</v>
      </c>
      <c r="D62" s="12" t="str">
        <f t="shared" si="25"/>
        <v>女</v>
      </c>
      <c r="E62" s="12" t="s">
        <v>198</v>
      </c>
      <c r="F62" s="12" t="s">
        <v>33</v>
      </c>
      <c r="G62" s="13" t="str">
        <f t="shared" si="26"/>
        <v>1955-01-20</v>
      </c>
      <c r="H62" s="19" t="s">
        <v>247</v>
      </c>
      <c r="I62" s="14" t="s">
        <v>248</v>
      </c>
      <c r="J62" s="19">
        <v>800</v>
      </c>
      <c r="K62" s="19">
        <f t="shared" si="30"/>
        <v>384</v>
      </c>
      <c r="L62" s="19">
        <f t="shared" si="31"/>
        <v>128</v>
      </c>
      <c r="M62" s="19">
        <f t="shared" si="32"/>
        <v>128</v>
      </c>
      <c r="N62" s="19">
        <v>0</v>
      </c>
      <c r="O62" s="19">
        <f t="shared" si="13"/>
        <v>7680</v>
      </c>
      <c r="P62" s="12"/>
      <c r="Q62" s="6"/>
    </row>
    <row r="63" s="1" customFormat="1" ht="29" hidden="1" customHeight="1" spans="1:17">
      <c r="A63" s="12">
        <v>62</v>
      </c>
      <c r="B63" s="12" t="s">
        <v>249</v>
      </c>
      <c r="C63" s="12" t="s">
        <v>19</v>
      </c>
      <c r="D63" s="12" t="str">
        <f t="shared" si="25"/>
        <v>女</v>
      </c>
      <c r="E63" s="12" t="s">
        <v>250</v>
      </c>
      <c r="F63" s="12" t="s">
        <v>33</v>
      </c>
      <c r="G63" s="13" t="str">
        <f t="shared" si="26"/>
        <v>1946-06-08</v>
      </c>
      <c r="H63" s="19" t="s">
        <v>251</v>
      </c>
      <c r="I63" s="14" t="s">
        <v>252</v>
      </c>
      <c r="J63" s="19">
        <v>700</v>
      </c>
      <c r="K63" s="19">
        <f t="shared" si="30"/>
        <v>336</v>
      </c>
      <c r="L63" s="19">
        <f t="shared" si="31"/>
        <v>112</v>
      </c>
      <c r="M63" s="19">
        <f t="shared" si="32"/>
        <v>112</v>
      </c>
      <c r="N63" s="19">
        <v>0</v>
      </c>
      <c r="O63" s="19">
        <f t="shared" si="13"/>
        <v>6720</v>
      </c>
      <c r="P63" s="12"/>
      <c r="Q63" s="6"/>
    </row>
    <row r="64" s="1" customFormat="1" ht="29" hidden="1" customHeight="1" spans="1:17">
      <c r="A64" s="12">
        <v>63</v>
      </c>
      <c r="B64" s="12" t="s">
        <v>253</v>
      </c>
      <c r="C64" s="12" t="s">
        <v>19</v>
      </c>
      <c r="D64" s="12" t="str">
        <f t="shared" si="25"/>
        <v>女</v>
      </c>
      <c r="E64" s="12" t="s">
        <v>240</v>
      </c>
      <c r="F64" s="12" t="s">
        <v>33</v>
      </c>
      <c r="G64" s="13" t="str">
        <f t="shared" si="26"/>
        <v>1950-08-03</v>
      </c>
      <c r="H64" s="19" t="s">
        <v>254</v>
      </c>
      <c r="I64" s="14" t="s">
        <v>255</v>
      </c>
      <c r="J64" s="19">
        <v>700</v>
      </c>
      <c r="K64" s="19">
        <f t="shared" si="30"/>
        <v>336</v>
      </c>
      <c r="L64" s="19">
        <f t="shared" si="31"/>
        <v>112</v>
      </c>
      <c r="M64" s="19">
        <f t="shared" si="32"/>
        <v>112</v>
      </c>
      <c r="N64" s="19">
        <v>0</v>
      </c>
      <c r="O64" s="19">
        <f t="shared" si="13"/>
        <v>6720</v>
      </c>
      <c r="P64" s="12"/>
      <c r="Q64" s="6"/>
    </row>
    <row r="65" s="1" customFormat="1" ht="29" hidden="1" customHeight="1" spans="1:17">
      <c r="A65" s="12">
        <v>64</v>
      </c>
      <c r="B65" s="12" t="s">
        <v>256</v>
      </c>
      <c r="C65" s="12" t="s">
        <v>19</v>
      </c>
      <c r="D65" s="12" t="str">
        <f t="shared" si="25"/>
        <v>女</v>
      </c>
      <c r="E65" s="12" t="s">
        <v>210</v>
      </c>
      <c r="F65" s="12" t="s">
        <v>33</v>
      </c>
      <c r="G65" s="13" t="str">
        <f t="shared" si="26"/>
        <v>1931-08-05</v>
      </c>
      <c r="H65" s="19" t="s">
        <v>257</v>
      </c>
      <c r="I65" s="14" t="s">
        <v>258</v>
      </c>
      <c r="J65" s="19">
        <v>700</v>
      </c>
      <c r="K65" s="19">
        <f t="shared" si="30"/>
        <v>336</v>
      </c>
      <c r="L65" s="19">
        <f t="shared" si="31"/>
        <v>112</v>
      </c>
      <c r="M65" s="19">
        <f t="shared" si="32"/>
        <v>112</v>
      </c>
      <c r="N65" s="19">
        <v>0</v>
      </c>
      <c r="O65" s="19">
        <f t="shared" si="13"/>
        <v>6720</v>
      </c>
      <c r="P65" s="12"/>
      <c r="Q65" s="6"/>
    </row>
    <row r="66" s="1" customFormat="1" ht="29" hidden="1" customHeight="1" spans="1:17">
      <c r="A66" s="12">
        <v>65</v>
      </c>
      <c r="B66" s="12" t="s">
        <v>259</v>
      </c>
      <c r="C66" s="12" t="s">
        <v>19</v>
      </c>
      <c r="D66" s="12" t="str">
        <f t="shared" si="25"/>
        <v>女</v>
      </c>
      <c r="E66" s="12" t="s">
        <v>260</v>
      </c>
      <c r="F66" s="12" t="s">
        <v>33</v>
      </c>
      <c r="G66" s="13" t="str">
        <f t="shared" si="26"/>
        <v>1929-02-21</v>
      </c>
      <c r="H66" s="19" t="s">
        <v>261</v>
      </c>
      <c r="I66" s="14" t="s">
        <v>262</v>
      </c>
      <c r="J66" s="19">
        <v>700</v>
      </c>
      <c r="K66" s="19">
        <f t="shared" si="30"/>
        <v>336</v>
      </c>
      <c r="L66" s="19">
        <f t="shared" si="31"/>
        <v>112</v>
      </c>
      <c r="M66" s="19">
        <f t="shared" si="32"/>
        <v>112</v>
      </c>
      <c r="N66" s="19">
        <v>0</v>
      </c>
      <c r="O66" s="19">
        <f t="shared" ref="O66:O129" si="33">(K66+L66+M66)*12</f>
        <v>6720</v>
      </c>
      <c r="P66" s="12"/>
      <c r="Q66" s="6"/>
    </row>
    <row r="67" s="1" customFormat="1" ht="29" customHeight="1" spans="1:17">
      <c r="A67" s="12">
        <v>66</v>
      </c>
      <c r="B67" s="12" t="s">
        <v>263</v>
      </c>
      <c r="C67" s="12" t="s">
        <v>19</v>
      </c>
      <c r="D67" s="12" t="str">
        <f t="shared" si="25"/>
        <v>男</v>
      </c>
      <c r="E67" s="12" t="s">
        <v>264</v>
      </c>
      <c r="F67" s="12" t="s">
        <v>71</v>
      </c>
      <c r="G67" s="13" t="str">
        <f t="shared" si="26"/>
        <v>1936-11-20</v>
      </c>
      <c r="H67" s="19" t="s">
        <v>265</v>
      </c>
      <c r="I67" s="14" t="s">
        <v>266</v>
      </c>
      <c r="J67" s="19">
        <v>700</v>
      </c>
      <c r="K67" s="19">
        <f t="shared" si="30"/>
        <v>336</v>
      </c>
      <c r="L67" s="19">
        <f t="shared" si="31"/>
        <v>112</v>
      </c>
      <c r="M67" s="19">
        <f t="shared" si="32"/>
        <v>112</v>
      </c>
      <c r="N67" s="19">
        <v>0</v>
      </c>
      <c r="O67" s="19">
        <f t="shared" si="33"/>
        <v>6720</v>
      </c>
      <c r="P67" s="12"/>
      <c r="Q67" s="6"/>
    </row>
    <row r="68" s="1" customFormat="1" ht="29" customHeight="1" spans="1:17">
      <c r="A68" s="12">
        <v>67</v>
      </c>
      <c r="B68" s="12" t="s">
        <v>267</v>
      </c>
      <c r="C68" s="12" t="s">
        <v>19</v>
      </c>
      <c r="D68" s="12" t="str">
        <f t="shared" si="25"/>
        <v>女</v>
      </c>
      <c r="E68" s="12" t="s">
        <v>268</v>
      </c>
      <c r="F68" s="12" t="s">
        <v>21</v>
      </c>
      <c r="G68" s="13" t="str">
        <f t="shared" si="26"/>
        <v>1947-10-11</v>
      </c>
      <c r="H68" s="19" t="s">
        <v>269</v>
      </c>
      <c r="I68" s="14" t="s">
        <v>270</v>
      </c>
      <c r="J68" s="19">
        <v>900</v>
      </c>
      <c r="K68" s="19">
        <f t="shared" si="30"/>
        <v>432</v>
      </c>
      <c r="L68" s="19">
        <f t="shared" si="31"/>
        <v>144</v>
      </c>
      <c r="M68" s="19">
        <f t="shared" si="32"/>
        <v>144</v>
      </c>
      <c r="N68" s="19">
        <v>0</v>
      </c>
      <c r="O68" s="19">
        <f t="shared" si="33"/>
        <v>8640</v>
      </c>
      <c r="P68" s="12"/>
      <c r="Q68" s="6"/>
    </row>
    <row r="69" s="1" customFormat="1" ht="29" customHeight="1" spans="1:17">
      <c r="A69" s="12">
        <v>68</v>
      </c>
      <c r="B69" s="12" t="s">
        <v>271</v>
      </c>
      <c r="C69" s="12" t="s">
        <v>19</v>
      </c>
      <c r="D69" s="12" t="str">
        <f t="shared" si="25"/>
        <v>男</v>
      </c>
      <c r="E69" s="12" t="s">
        <v>272</v>
      </c>
      <c r="F69" s="12" t="s">
        <v>21</v>
      </c>
      <c r="G69" s="13" t="str">
        <f t="shared" si="26"/>
        <v>1943-06-08</v>
      </c>
      <c r="H69" s="19" t="s">
        <v>273</v>
      </c>
      <c r="I69" s="14" t="s">
        <v>274</v>
      </c>
      <c r="J69" s="19">
        <v>900</v>
      </c>
      <c r="K69" s="19">
        <f t="shared" si="30"/>
        <v>432</v>
      </c>
      <c r="L69" s="19">
        <f t="shared" si="31"/>
        <v>144</v>
      </c>
      <c r="M69" s="19">
        <f t="shared" si="32"/>
        <v>144</v>
      </c>
      <c r="N69" s="19">
        <v>0</v>
      </c>
      <c r="O69" s="19">
        <f t="shared" si="33"/>
        <v>8640</v>
      </c>
      <c r="P69" s="12"/>
      <c r="Q69" s="6"/>
    </row>
    <row r="70" s="1" customFormat="1" ht="29" customHeight="1" spans="1:17">
      <c r="A70" s="12">
        <v>69</v>
      </c>
      <c r="B70" s="12" t="s">
        <v>275</v>
      </c>
      <c r="C70" s="12" t="s">
        <v>19</v>
      </c>
      <c r="D70" s="12" t="str">
        <f t="shared" si="25"/>
        <v>男</v>
      </c>
      <c r="E70" s="12" t="s">
        <v>276</v>
      </c>
      <c r="F70" s="12" t="s">
        <v>21</v>
      </c>
      <c r="G70" s="13" t="str">
        <f t="shared" si="26"/>
        <v>1947-05-13</v>
      </c>
      <c r="H70" s="19" t="s">
        <v>277</v>
      </c>
      <c r="I70" s="14" t="s">
        <v>278</v>
      </c>
      <c r="J70" s="19">
        <v>900</v>
      </c>
      <c r="K70" s="19">
        <f t="shared" si="30"/>
        <v>432</v>
      </c>
      <c r="L70" s="19">
        <f t="shared" si="31"/>
        <v>144</v>
      </c>
      <c r="M70" s="19">
        <f t="shared" si="32"/>
        <v>144</v>
      </c>
      <c r="N70" s="19">
        <v>0</v>
      </c>
      <c r="O70" s="19">
        <f t="shared" si="33"/>
        <v>8640</v>
      </c>
      <c r="P70" s="12"/>
      <c r="Q70" s="6"/>
    </row>
    <row r="71" s="1" customFormat="1" ht="29" customHeight="1" spans="1:17">
      <c r="A71" s="12">
        <v>70</v>
      </c>
      <c r="B71" s="12" t="s">
        <v>279</v>
      </c>
      <c r="C71" s="12" t="s">
        <v>19</v>
      </c>
      <c r="D71" s="12" t="str">
        <f t="shared" si="25"/>
        <v>男</v>
      </c>
      <c r="E71" s="12" t="s">
        <v>280</v>
      </c>
      <c r="F71" s="12" t="s">
        <v>21</v>
      </c>
      <c r="G71" s="13" t="str">
        <f t="shared" si="26"/>
        <v>1947-06-03</v>
      </c>
      <c r="H71" s="19" t="s">
        <v>281</v>
      </c>
      <c r="I71" s="14" t="s">
        <v>282</v>
      </c>
      <c r="J71" s="19">
        <v>900</v>
      </c>
      <c r="K71" s="19">
        <f t="shared" si="30"/>
        <v>432</v>
      </c>
      <c r="L71" s="19">
        <f t="shared" si="31"/>
        <v>144</v>
      </c>
      <c r="M71" s="19">
        <f t="shared" si="32"/>
        <v>144</v>
      </c>
      <c r="N71" s="19">
        <v>0</v>
      </c>
      <c r="O71" s="19">
        <f t="shared" si="33"/>
        <v>8640</v>
      </c>
      <c r="P71" s="12"/>
      <c r="Q71" s="6"/>
    </row>
    <row r="72" s="1" customFormat="1" ht="29" customHeight="1" spans="1:17">
      <c r="A72" s="12">
        <v>71</v>
      </c>
      <c r="B72" s="12" t="s">
        <v>283</v>
      </c>
      <c r="C72" s="12" t="s">
        <v>19</v>
      </c>
      <c r="D72" s="12" t="str">
        <f t="shared" si="25"/>
        <v>男</v>
      </c>
      <c r="E72" s="12" t="s">
        <v>284</v>
      </c>
      <c r="F72" s="12" t="s">
        <v>21</v>
      </c>
      <c r="G72" s="13" t="str">
        <f t="shared" si="26"/>
        <v>1946-06-19</v>
      </c>
      <c r="H72" s="19" t="s">
        <v>285</v>
      </c>
      <c r="I72" s="14" t="s">
        <v>286</v>
      </c>
      <c r="J72" s="19">
        <v>900</v>
      </c>
      <c r="K72" s="19">
        <f t="shared" si="30"/>
        <v>432</v>
      </c>
      <c r="L72" s="19">
        <f t="shared" si="31"/>
        <v>144</v>
      </c>
      <c r="M72" s="19">
        <f t="shared" si="32"/>
        <v>144</v>
      </c>
      <c r="N72" s="19">
        <v>0</v>
      </c>
      <c r="O72" s="19">
        <f t="shared" si="33"/>
        <v>8640</v>
      </c>
      <c r="P72" s="12"/>
      <c r="Q72" s="6"/>
    </row>
    <row r="73" s="1" customFormat="1" ht="29" customHeight="1" spans="1:17">
      <c r="A73" s="12">
        <v>72</v>
      </c>
      <c r="B73" s="12" t="s">
        <v>287</v>
      </c>
      <c r="C73" s="12" t="s">
        <v>19</v>
      </c>
      <c r="D73" s="12" t="str">
        <f t="shared" si="25"/>
        <v>男</v>
      </c>
      <c r="E73" s="12" t="s">
        <v>288</v>
      </c>
      <c r="F73" s="12" t="s">
        <v>21</v>
      </c>
      <c r="G73" s="13" t="str">
        <f t="shared" si="26"/>
        <v>1950-03-24</v>
      </c>
      <c r="H73" s="19" t="s">
        <v>289</v>
      </c>
      <c r="I73" s="14" t="s">
        <v>290</v>
      </c>
      <c r="J73" s="19">
        <v>900</v>
      </c>
      <c r="K73" s="19">
        <f t="shared" si="30"/>
        <v>432</v>
      </c>
      <c r="L73" s="19">
        <f t="shared" si="31"/>
        <v>144</v>
      </c>
      <c r="M73" s="19">
        <f t="shared" si="32"/>
        <v>144</v>
      </c>
      <c r="N73" s="19">
        <v>0</v>
      </c>
      <c r="O73" s="19">
        <f t="shared" si="33"/>
        <v>8640</v>
      </c>
      <c r="P73" s="12"/>
      <c r="Q73" s="6"/>
    </row>
    <row r="74" s="1" customFormat="1" ht="29" customHeight="1" spans="1:17">
      <c r="A74" s="12">
        <v>73</v>
      </c>
      <c r="B74" s="12" t="s">
        <v>291</v>
      </c>
      <c r="C74" s="12" t="s">
        <v>19</v>
      </c>
      <c r="D74" s="12" t="str">
        <f t="shared" si="25"/>
        <v>男</v>
      </c>
      <c r="E74" s="12" t="s">
        <v>268</v>
      </c>
      <c r="F74" s="12" t="s">
        <v>21</v>
      </c>
      <c r="G74" s="13" t="str">
        <f t="shared" si="26"/>
        <v>1947-01-12</v>
      </c>
      <c r="H74" s="19" t="s">
        <v>292</v>
      </c>
      <c r="I74" s="14" t="s">
        <v>293</v>
      </c>
      <c r="J74" s="19">
        <v>900</v>
      </c>
      <c r="K74" s="19">
        <f t="shared" si="30"/>
        <v>432</v>
      </c>
      <c r="L74" s="19">
        <f t="shared" si="31"/>
        <v>144</v>
      </c>
      <c r="M74" s="19">
        <f t="shared" si="32"/>
        <v>144</v>
      </c>
      <c r="N74" s="19">
        <v>0</v>
      </c>
      <c r="O74" s="19">
        <f t="shared" si="33"/>
        <v>8640</v>
      </c>
      <c r="P74" s="12"/>
      <c r="Q74" s="6"/>
    </row>
    <row r="75" s="1" customFormat="1" ht="29" customHeight="1" spans="1:17">
      <c r="A75" s="12">
        <v>74</v>
      </c>
      <c r="B75" s="12" t="s">
        <v>294</v>
      </c>
      <c r="C75" s="12" t="s">
        <v>19</v>
      </c>
      <c r="D75" s="12" t="str">
        <f t="shared" si="25"/>
        <v>男</v>
      </c>
      <c r="E75" s="12" t="s">
        <v>295</v>
      </c>
      <c r="F75" s="12" t="s">
        <v>21</v>
      </c>
      <c r="G75" s="13" t="str">
        <f t="shared" si="26"/>
        <v>1949-10-05</v>
      </c>
      <c r="H75" s="19" t="s">
        <v>296</v>
      </c>
      <c r="I75" s="14" t="s">
        <v>297</v>
      </c>
      <c r="J75" s="19">
        <v>900</v>
      </c>
      <c r="K75" s="19">
        <f t="shared" si="30"/>
        <v>432</v>
      </c>
      <c r="L75" s="19">
        <f t="shared" si="31"/>
        <v>144</v>
      </c>
      <c r="M75" s="19">
        <f t="shared" si="32"/>
        <v>144</v>
      </c>
      <c r="N75" s="19">
        <v>0</v>
      </c>
      <c r="O75" s="19">
        <f t="shared" si="33"/>
        <v>8640</v>
      </c>
      <c r="P75" s="12"/>
      <c r="Q75" s="6"/>
    </row>
    <row r="76" s="1" customFormat="1" ht="29" hidden="1" customHeight="1" spans="1:17">
      <c r="A76" s="12">
        <v>75</v>
      </c>
      <c r="B76" s="12" t="s">
        <v>298</v>
      </c>
      <c r="C76" s="12" t="s">
        <v>19</v>
      </c>
      <c r="D76" s="12" t="str">
        <f t="shared" si="25"/>
        <v>女</v>
      </c>
      <c r="E76" s="12" t="s">
        <v>299</v>
      </c>
      <c r="F76" s="12" t="s">
        <v>33</v>
      </c>
      <c r="G76" s="13" t="str">
        <f t="shared" si="26"/>
        <v>1955-09-10</v>
      </c>
      <c r="H76" s="19" t="s">
        <v>300</v>
      </c>
      <c r="I76" s="14" t="s">
        <v>301</v>
      </c>
      <c r="J76" s="19">
        <v>700</v>
      </c>
      <c r="K76" s="19">
        <f t="shared" si="30"/>
        <v>336</v>
      </c>
      <c r="L76" s="19">
        <f t="shared" si="31"/>
        <v>112</v>
      </c>
      <c r="M76" s="19">
        <f t="shared" si="32"/>
        <v>112</v>
      </c>
      <c r="N76" s="19">
        <v>0</v>
      </c>
      <c r="O76" s="19">
        <f t="shared" si="33"/>
        <v>6720</v>
      </c>
      <c r="P76" s="12"/>
      <c r="Q76" s="6"/>
    </row>
    <row r="77" s="1" customFormat="1" ht="29" hidden="1" customHeight="1" spans="1:17">
      <c r="A77" s="12">
        <v>76</v>
      </c>
      <c r="B77" s="12" t="s">
        <v>302</v>
      </c>
      <c r="C77" s="12" t="s">
        <v>19</v>
      </c>
      <c r="D77" s="12" t="str">
        <f t="shared" si="25"/>
        <v>女</v>
      </c>
      <c r="E77" s="12" t="s">
        <v>268</v>
      </c>
      <c r="F77" s="12" t="s">
        <v>33</v>
      </c>
      <c r="G77" s="13" t="str">
        <f t="shared" si="26"/>
        <v>1946-04-23</v>
      </c>
      <c r="H77" s="19" t="s">
        <v>303</v>
      </c>
      <c r="I77" s="14" t="s">
        <v>304</v>
      </c>
      <c r="J77" s="19">
        <v>700</v>
      </c>
      <c r="K77" s="19">
        <f t="shared" si="30"/>
        <v>336</v>
      </c>
      <c r="L77" s="19">
        <f t="shared" si="31"/>
        <v>112</v>
      </c>
      <c r="M77" s="19">
        <f t="shared" si="32"/>
        <v>112</v>
      </c>
      <c r="N77" s="19">
        <v>0</v>
      </c>
      <c r="O77" s="19">
        <f t="shared" si="33"/>
        <v>6720</v>
      </c>
      <c r="P77" s="12"/>
      <c r="Q77" s="6"/>
    </row>
    <row r="78" s="1" customFormat="1" ht="29" hidden="1" customHeight="1" spans="1:17">
      <c r="A78" s="12">
        <v>77</v>
      </c>
      <c r="B78" s="12" t="s">
        <v>305</v>
      </c>
      <c r="C78" s="12" t="s">
        <v>19</v>
      </c>
      <c r="D78" s="12" t="str">
        <f t="shared" si="25"/>
        <v>女</v>
      </c>
      <c r="E78" s="12" t="s">
        <v>295</v>
      </c>
      <c r="F78" s="12" t="s">
        <v>33</v>
      </c>
      <c r="G78" s="13" t="str">
        <f t="shared" si="26"/>
        <v>1952-08-12</v>
      </c>
      <c r="H78" s="19" t="s">
        <v>306</v>
      </c>
      <c r="I78" s="14" t="s">
        <v>307</v>
      </c>
      <c r="J78" s="19">
        <v>700</v>
      </c>
      <c r="K78" s="19">
        <f t="shared" si="30"/>
        <v>336</v>
      </c>
      <c r="L78" s="19">
        <f t="shared" si="31"/>
        <v>112</v>
      </c>
      <c r="M78" s="19">
        <f t="shared" si="32"/>
        <v>112</v>
      </c>
      <c r="N78" s="19">
        <v>0</v>
      </c>
      <c r="O78" s="19">
        <f t="shared" si="33"/>
        <v>6720</v>
      </c>
      <c r="P78" s="12"/>
      <c r="Q78" s="6"/>
    </row>
    <row r="79" s="1" customFormat="1" ht="29" hidden="1" customHeight="1" spans="1:17">
      <c r="A79" s="12">
        <v>78</v>
      </c>
      <c r="B79" s="12" t="s">
        <v>308</v>
      </c>
      <c r="C79" s="12" t="s">
        <v>19</v>
      </c>
      <c r="D79" s="12" t="str">
        <f t="shared" si="25"/>
        <v>女</v>
      </c>
      <c r="E79" s="12" t="s">
        <v>309</v>
      </c>
      <c r="F79" s="12" t="s">
        <v>33</v>
      </c>
      <c r="G79" s="13" t="str">
        <f t="shared" si="26"/>
        <v>1949-02-01</v>
      </c>
      <c r="H79" s="19" t="s">
        <v>310</v>
      </c>
      <c r="I79" s="14" t="s">
        <v>311</v>
      </c>
      <c r="J79" s="19">
        <v>800</v>
      </c>
      <c r="K79" s="19">
        <f t="shared" si="30"/>
        <v>384</v>
      </c>
      <c r="L79" s="19">
        <f t="shared" si="31"/>
        <v>128</v>
      </c>
      <c r="M79" s="19">
        <f t="shared" si="32"/>
        <v>128</v>
      </c>
      <c r="N79" s="19">
        <v>0</v>
      </c>
      <c r="O79" s="19">
        <f t="shared" si="33"/>
        <v>7680</v>
      </c>
      <c r="P79" s="12"/>
      <c r="Q79" s="6"/>
    </row>
    <row r="80" s="1" customFormat="1" ht="29" hidden="1" customHeight="1" spans="1:17">
      <c r="A80" s="12">
        <v>79</v>
      </c>
      <c r="B80" s="12" t="s">
        <v>312</v>
      </c>
      <c r="C80" s="12" t="s">
        <v>19</v>
      </c>
      <c r="D80" s="12" t="str">
        <f t="shared" si="25"/>
        <v>女</v>
      </c>
      <c r="E80" s="12" t="s">
        <v>284</v>
      </c>
      <c r="F80" s="12" t="s">
        <v>33</v>
      </c>
      <c r="G80" s="13" t="str">
        <f t="shared" si="26"/>
        <v>1950-08-12</v>
      </c>
      <c r="H80" s="19" t="s">
        <v>313</v>
      </c>
      <c r="I80" s="14" t="s">
        <v>314</v>
      </c>
      <c r="J80" s="19">
        <v>700</v>
      </c>
      <c r="K80" s="19">
        <f t="shared" si="30"/>
        <v>336</v>
      </c>
      <c r="L80" s="19">
        <f t="shared" si="31"/>
        <v>112</v>
      </c>
      <c r="M80" s="19">
        <f t="shared" si="32"/>
        <v>112</v>
      </c>
      <c r="N80" s="19">
        <v>0</v>
      </c>
      <c r="O80" s="19">
        <f t="shared" si="33"/>
        <v>6720</v>
      </c>
      <c r="P80" s="12"/>
      <c r="Q80" s="6"/>
    </row>
    <row r="81" s="1" customFormat="1" ht="29" hidden="1" customHeight="1" spans="1:17">
      <c r="A81" s="12">
        <v>80</v>
      </c>
      <c r="B81" s="12" t="s">
        <v>315</v>
      </c>
      <c r="C81" s="12" t="s">
        <v>19</v>
      </c>
      <c r="D81" s="12" t="str">
        <f t="shared" si="25"/>
        <v>女</v>
      </c>
      <c r="E81" s="12" t="s">
        <v>272</v>
      </c>
      <c r="F81" s="12" t="s">
        <v>33</v>
      </c>
      <c r="G81" s="13" t="str">
        <f t="shared" si="26"/>
        <v>1941-09-07</v>
      </c>
      <c r="H81" s="19" t="s">
        <v>316</v>
      </c>
      <c r="I81" s="14" t="s">
        <v>317</v>
      </c>
      <c r="J81" s="19">
        <v>900</v>
      </c>
      <c r="K81" s="19">
        <f t="shared" si="30"/>
        <v>432</v>
      </c>
      <c r="L81" s="19">
        <f t="shared" si="31"/>
        <v>144</v>
      </c>
      <c r="M81" s="19">
        <f t="shared" si="32"/>
        <v>144</v>
      </c>
      <c r="N81" s="19">
        <v>0</v>
      </c>
      <c r="O81" s="19">
        <f t="shared" si="33"/>
        <v>8640</v>
      </c>
      <c r="P81" s="12"/>
      <c r="Q81" s="6"/>
    </row>
    <row r="82" s="1" customFormat="1" ht="29" hidden="1" customHeight="1" spans="1:17">
      <c r="A82" s="12">
        <v>81</v>
      </c>
      <c r="B82" s="12" t="s">
        <v>318</v>
      </c>
      <c r="C82" s="12" t="s">
        <v>19</v>
      </c>
      <c r="D82" s="12" t="str">
        <f t="shared" si="25"/>
        <v>女</v>
      </c>
      <c r="E82" s="12" t="s">
        <v>319</v>
      </c>
      <c r="F82" s="12" t="s">
        <v>33</v>
      </c>
      <c r="G82" s="13" t="str">
        <f t="shared" si="26"/>
        <v>1936-10-11</v>
      </c>
      <c r="H82" s="19" t="s">
        <v>320</v>
      </c>
      <c r="I82" s="14" t="s">
        <v>321</v>
      </c>
      <c r="J82" s="19">
        <v>900</v>
      </c>
      <c r="K82" s="19">
        <f t="shared" si="30"/>
        <v>432</v>
      </c>
      <c r="L82" s="19">
        <f t="shared" si="31"/>
        <v>144</v>
      </c>
      <c r="M82" s="19">
        <f t="shared" si="32"/>
        <v>144</v>
      </c>
      <c r="N82" s="19">
        <v>0</v>
      </c>
      <c r="O82" s="19">
        <f t="shared" si="33"/>
        <v>8640</v>
      </c>
      <c r="P82" s="12"/>
      <c r="Q82" s="6"/>
    </row>
    <row r="83" s="1" customFormat="1" ht="29" hidden="1" customHeight="1" spans="1:17">
      <c r="A83" s="12">
        <v>82</v>
      </c>
      <c r="B83" s="12" t="s">
        <v>322</v>
      </c>
      <c r="C83" s="12" t="s">
        <v>19</v>
      </c>
      <c r="D83" s="12" t="str">
        <f t="shared" si="25"/>
        <v>女</v>
      </c>
      <c r="E83" s="12" t="s">
        <v>299</v>
      </c>
      <c r="F83" s="12" t="s">
        <v>33</v>
      </c>
      <c r="G83" s="13" t="str">
        <f t="shared" si="26"/>
        <v>1940-09-16</v>
      </c>
      <c r="H83" s="19" t="s">
        <v>323</v>
      </c>
      <c r="I83" s="14" t="s">
        <v>324</v>
      </c>
      <c r="J83" s="19">
        <v>800</v>
      </c>
      <c r="K83" s="19">
        <f t="shared" si="30"/>
        <v>384</v>
      </c>
      <c r="L83" s="19">
        <f t="shared" si="31"/>
        <v>128</v>
      </c>
      <c r="M83" s="19">
        <f t="shared" si="32"/>
        <v>128</v>
      </c>
      <c r="N83" s="19">
        <v>0</v>
      </c>
      <c r="O83" s="19">
        <f t="shared" si="33"/>
        <v>7680</v>
      </c>
      <c r="P83" s="12"/>
      <c r="Q83" s="6"/>
    </row>
    <row r="84" s="1" customFormat="1" ht="29" hidden="1" customHeight="1" spans="1:17">
      <c r="A84" s="12">
        <v>83</v>
      </c>
      <c r="B84" s="12" t="s">
        <v>325</v>
      </c>
      <c r="C84" s="12" t="s">
        <v>19</v>
      </c>
      <c r="D84" s="12" t="str">
        <f t="shared" si="25"/>
        <v>女</v>
      </c>
      <c r="E84" s="12" t="s">
        <v>326</v>
      </c>
      <c r="F84" s="12" t="s">
        <v>33</v>
      </c>
      <c r="G84" s="13" t="str">
        <f t="shared" si="26"/>
        <v>1916-01-18</v>
      </c>
      <c r="H84" s="19" t="s">
        <v>327</v>
      </c>
      <c r="I84" s="14" t="s">
        <v>328</v>
      </c>
      <c r="J84" s="19">
        <v>800</v>
      </c>
      <c r="K84" s="19">
        <f t="shared" si="30"/>
        <v>384</v>
      </c>
      <c r="L84" s="19">
        <f t="shared" si="31"/>
        <v>128</v>
      </c>
      <c r="M84" s="19">
        <f t="shared" si="32"/>
        <v>128</v>
      </c>
      <c r="N84" s="19">
        <v>0</v>
      </c>
      <c r="O84" s="19">
        <f t="shared" si="33"/>
        <v>7680</v>
      </c>
      <c r="P84" s="12"/>
      <c r="Q84" s="6"/>
    </row>
    <row r="85" s="1" customFormat="1" ht="29" customHeight="1" spans="1:17">
      <c r="A85" s="12">
        <v>84</v>
      </c>
      <c r="B85" s="12" t="s">
        <v>329</v>
      </c>
      <c r="C85" s="12" t="s">
        <v>19</v>
      </c>
      <c r="D85" s="12" t="str">
        <f t="shared" si="25"/>
        <v>女</v>
      </c>
      <c r="E85" s="12" t="s">
        <v>288</v>
      </c>
      <c r="F85" s="12" t="s">
        <v>71</v>
      </c>
      <c r="G85" s="13" t="str">
        <f t="shared" si="26"/>
        <v>1956-12-24</v>
      </c>
      <c r="H85" s="19" t="s">
        <v>330</v>
      </c>
      <c r="I85" s="14" t="s">
        <v>331</v>
      </c>
      <c r="J85" s="19">
        <v>900</v>
      </c>
      <c r="K85" s="19">
        <f t="shared" si="30"/>
        <v>432</v>
      </c>
      <c r="L85" s="19">
        <f t="shared" si="31"/>
        <v>144</v>
      </c>
      <c r="M85" s="19">
        <f t="shared" si="32"/>
        <v>144</v>
      </c>
      <c r="N85" s="19">
        <v>0</v>
      </c>
      <c r="O85" s="19">
        <f t="shared" si="33"/>
        <v>8640</v>
      </c>
      <c r="P85" s="12"/>
      <c r="Q85" s="6"/>
    </row>
    <row r="86" s="1" customFormat="1" ht="29" customHeight="1" spans="1:17">
      <c r="A86" s="12">
        <v>85</v>
      </c>
      <c r="B86" s="12" t="s">
        <v>332</v>
      </c>
      <c r="C86" s="12" t="s">
        <v>19</v>
      </c>
      <c r="D86" s="12" t="str">
        <f t="shared" si="25"/>
        <v>男</v>
      </c>
      <c r="E86" s="12" t="s">
        <v>333</v>
      </c>
      <c r="F86" s="12" t="s">
        <v>21</v>
      </c>
      <c r="G86" s="13" t="str">
        <f t="shared" si="26"/>
        <v>1949-09-03</v>
      </c>
      <c r="H86" s="19" t="s">
        <v>334</v>
      </c>
      <c r="I86" s="14" t="s">
        <v>335</v>
      </c>
      <c r="J86" s="19">
        <v>700</v>
      </c>
      <c r="K86" s="19">
        <f t="shared" si="30"/>
        <v>336</v>
      </c>
      <c r="L86" s="19">
        <f t="shared" si="31"/>
        <v>112</v>
      </c>
      <c r="M86" s="19">
        <f t="shared" si="32"/>
        <v>112</v>
      </c>
      <c r="N86" s="19">
        <v>0</v>
      </c>
      <c r="O86" s="19">
        <f t="shared" si="33"/>
        <v>6720</v>
      </c>
      <c r="P86" s="12"/>
      <c r="Q86" s="6"/>
    </row>
    <row r="87" s="1" customFormat="1" ht="29" customHeight="1" spans="1:17">
      <c r="A87" s="12">
        <v>86</v>
      </c>
      <c r="B87" s="12" t="s">
        <v>336</v>
      </c>
      <c r="C87" s="12" t="s">
        <v>19</v>
      </c>
      <c r="D87" s="12" t="str">
        <f t="shared" si="25"/>
        <v>男</v>
      </c>
      <c r="E87" s="12" t="s">
        <v>337</v>
      </c>
      <c r="F87" s="12" t="s">
        <v>21</v>
      </c>
      <c r="G87" s="13" t="str">
        <f t="shared" si="26"/>
        <v>1948-09-11</v>
      </c>
      <c r="H87" s="19" t="s">
        <v>338</v>
      </c>
      <c r="I87" s="14" t="s">
        <v>339</v>
      </c>
      <c r="J87" s="19">
        <v>900</v>
      </c>
      <c r="K87" s="19">
        <f t="shared" si="30"/>
        <v>432</v>
      </c>
      <c r="L87" s="19">
        <f t="shared" si="31"/>
        <v>144</v>
      </c>
      <c r="M87" s="19">
        <f t="shared" si="32"/>
        <v>144</v>
      </c>
      <c r="N87" s="19">
        <v>0</v>
      </c>
      <c r="O87" s="19">
        <f t="shared" si="33"/>
        <v>8640</v>
      </c>
      <c r="P87" s="12"/>
      <c r="Q87" s="6"/>
    </row>
    <row r="88" s="1" customFormat="1" ht="29" customHeight="1" spans="1:17">
      <c r="A88" s="12">
        <v>87</v>
      </c>
      <c r="B88" s="12" t="s">
        <v>340</v>
      </c>
      <c r="C88" s="12" t="s">
        <v>19</v>
      </c>
      <c r="D88" s="12" t="str">
        <f t="shared" si="25"/>
        <v>男</v>
      </c>
      <c r="E88" s="12" t="s">
        <v>341</v>
      </c>
      <c r="F88" s="12" t="s">
        <v>21</v>
      </c>
      <c r="G88" s="13" t="str">
        <f t="shared" si="26"/>
        <v>1943-06-08</v>
      </c>
      <c r="H88" s="19" t="s">
        <v>342</v>
      </c>
      <c r="I88" s="14" t="s">
        <v>343</v>
      </c>
      <c r="J88" s="19">
        <v>900</v>
      </c>
      <c r="K88" s="19">
        <f t="shared" si="30"/>
        <v>432</v>
      </c>
      <c r="L88" s="19">
        <f t="shared" si="31"/>
        <v>144</v>
      </c>
      <c r="M88" s="19">
        <f t="shared" si="32"/>
        <v>144</v>
      </c>
      <c r="N88" s="19">
        <v>0</v>
      </c>
      <c r="O88" s="19">
        <f t="shared" si="33"/>
        <v>8640</v>
      </c>
      <c r="P88" s="12"/>
      <c r="Q88" s="6"/>
    </row>
    <row r="89" s="1" customFormat="1" ht="29" hidden="1" customHeight="1" spans="1:17">
      <c r="A89" s="12">
        <v>88</v>
      </c>
      <c r="B89" s="12" t="s">
        <v>344</v>
      </c>
      <c r="C89" s="12" t="s">
        <v>19</v>
      </c>
      <c r="D89" s="12" t="str">
        <f t="shared" si="25"/>
        <v>女</v>
      </c>
      <c r="E89" s="12" t="s">
        <v>345</v>
      </c>
      <c r="F89" s="12" t="s">
        <v>33</v>
      </c>
      <c r="G89" s="13" t="str">
        <f t="shared" si="26"/>
        <v>1952-07-27</v>
      </c>
      <c r="H89" s="19" t="s">
        <v>346</v>
      </c>
      <c r="I89" s="14" t="s">
        <v>347</v>
      </c>
      <c r="J89" s="19">
        <v>700</v>
      </c>
      <c r="K89" s="19">
        <f t="shared" si="30"/>
        <v>336</v>
      </c>
      <c r="L89" s="19">
        <f t="shared" si="31"/>
        <v>112</v>
      </c>
      <c r="M89" s="19">
        <f t="shared" si="32"/>
        <v>112</v>
      </c>
      <c r="N89" s="19">
        <v>0</v>
      </c>
      <c r="O89" s="19">
        <f t="shared" si="33"/>
        <v>6720</v>
      </c>
      <c r="P89" s="12"/>
      <c r="Q89" s="6"/>
    </row>
    <row r="90" s="1" customFormat="1" ht="29" hidden="1" customHeight="1" spans="1:17">
      <c r="A90" s="12">
        <v>89</v>
      </c>
      <c r="B90" s="12" t="s">
        <v>348</v>
      </c>
      <c r="C90" s="12" t="s">
        <v>19</v>
      </c>
      <c r="D90" s="12" t="str">
        <f t="shared" si="25"/>
        <v>女</v>
      </c>
      <c r="E90" s="12" t="s">
        <v>349</v>
      </c>
      <c r="F90" s="12" t="s">
        <v>33</v>
      </c>
      <c r="G90" s="13" t="str">
        <f t="shared" si="26"/>
        <v>1923-07-14</v>
      </c>
      <c r="H90" s="19" t="s">
        <v>350</v>
      </c>
      <c r="I90" s="14" t="s">
        <v>351</v>
      </c>
      <c r="J90" s="19">
        <v>800</v>
      </c>
      <c r="K90" s="19">
        <f t="shared" si="30"/>
        <v>384</v>
      </c>
      <c r="L90" s="19">
        <f t="shared" si="31"/>
        <v>128</v>
      </c>
      <c r="M90" s="19">
        <f t="shared" si="32"/>
        <v>128</v>
      </c>
      <c r="N90" s="19">
        <v>0</v>
      </c>
      <c r="O90" s="19">
        <f t="shared" si="33"/>
        <v>7680</v>
      </c>
      <c r="P90" s="12"/>
      <c r="Q90" s="6"/>
    </row>
    <row r="91" s="1" customFormat="1" ht="29" hidden="1" customHeight="1" spans="1:17">
      <c r="A91" s="12">
        <v>90</v>
      </c>
      <c r="B91" s="12" t="s">
        <v>352</v>
      </c>
      <c r="C91" s="12" t="s">
        <v>19</v>
      </c>
      <c r="D91" s="12" t="str">
        <f t="shared" si="25"/>
        <v>女</v>
      </c>
      <c r="E91" s="12" t="s">
        <v>341</v>
      </c>
      <c r="F91" s="12" t="s">
        <v>33</v>
      </c>
      <c r="G91" s="13" t="str">
        <f t="shared" si="26"/>
        <v>1942-10-05</v>
      </c>
      <c r="H91" s="19" t="s">
        <v>353</v>
      </c>
      <c r="I91" s="14" t="s">
        <v>354</v>
      </c>
      <c r="J91" s="19">
        <v>800</v>
      </c>
      <c r="K91" s="19">
        <f t="shared" si="30"/>
        <v>384</v>
      </c>
      <c r="L91" s="19">
        <f t="shared" si="31"/>
        <v>128</v>
      </c>
      <c r="M91" s="19">
        <f t="shared" si="32"/>
        <v>128</v>
      </c>
      <c r="N91" s="19">
        <v>0</v>
      </c>
      <c r="O91" s="19">
        <f t="shared" si="33"/>
        <v>7680</v>
      </c>
      <c r="P91" s="12"/>
      <c r="Q91" s="6"/>
    </row>
    <row r="92" s="1" customFormat="1" ht="29" hidden="1" customHeight="1" spans="1:17">
      <c r="A92" s="12">
        <v>91</v>
      </c>
      <c r="B92" s="12" t="s">
        <v>355</v>
      </c>
      <c r="C92" s="12" t="s">
        <v>19</v>
      </c>
      <c r="D92" s="12" t="str">
        <f t="shared" si="25"/>
        <v>女</v>
      </c>
      <c r="E92" s="12" t="s">
        <v>356</v>
      </c>
      <c r="F92" s="12" t="s">
        <v>33</v>
      </c>
      <c r="G92" s="13" t="str">
        <f t="shared" si="26"/>
        <v>1948-10-20</v>
      </c>
      <c r="H92" s="19" t="s">
        <v>357</v>
      </c>
      <c r="I92" s="14" t="s">
        <v>358</v>
      </c>
      <c r="J92" s="19">
        <v>700</v>
      </c>
      <c r="K92" s="19">
        <f t="shared" si="30"/>
        <v>336</v>
      </c>
      <c r="L92" s="19">
        <f t="shared" si="31"/>
        <v>112</v>
      </c>
      <c r="M92" s="19">
        <f t="shared" si="32"/>
        <v>112</v>
      </c>
      <c r="N92" s="19">
        <v>0</v>
      </c>
      <c r="O92" s="19">
        <f t="shared" si="33"/>
        <v>6720</v>
      </c>
      <c r="P92" s="12"/>
      <c r="Q92" s="6"/>
    </row>
    <row r="93" s="1" customFormat="1" ht="29" hidden="1" customHeight="1" spans="1:17">
      <c r="A93" s="12">
        <v>92</v>
      </c>
      <c r="B93" s="12" t="s">
        <v>359</v>
      </c>
      <c r="C93" s="12" t="s">
        <v>19</v>
      </c>
      <c r="D93" s="12" t="str">
        <f t="shared" si="25"/>
        <v>女</v>
      </c>
      <c r="E93" s="12" t="s">
        <v>337</v>
      </c>
      <c r="F93" s="12" t="s">
        <v>33</v>
      </c>
      <c r="G93" s="13" t="str">
        <f t="shared" si="26"/>
        <v>1949-08-16</v>
      </c>
      <c r="H93" s="19" t="s">
        <v>360</v>
      </c>
      <c r="I93" s="14" t="s">
        <v>361</v>
      </c>
      <c r="J93" s="19">
        <v>700</v>
      </c>
      <c r="K93" s="19">
        <f t="shared" si="30"/>
        <v>336</v>
      </c>
      <c r="L93" s="19">
        <f t="shared" si="31"/>
        <v>112</v>
      </c>
      <c r="M93" s="19">
        <f t="shared" si="32"/>
        <v>112</v>
      </c>
      <c r="N93" s="19">
        <v>0</v>
      </c>
      <c r="O93" s="19">
        <f t="shared" si="33"/>
        <v>6720</v>
      </c>
      <c r="P93" s="12"/>
      <c r="Q93" s="6"/>
    </row>
    <row r="94" s="1" customFormat="1" ht="29" hidden="1" customHeight="1" spans="1:17">
      <c r="A94" s="12">
        <v>93</v>
      </c>
      <c r="B94" s="12" t="s">
        <v>362</v>
      </c>
      <c r="C94" s="12" t="s">
        <v>19</v>
      </c>
      <c r="D94" s="12" t="str">
        <f t="shared" si="25"/>
        <v>女</v>
      </c>
      <c r="E94" s="12" t="s">
        <v>356</v>
      </c>
      <c r="F94" s="12" t="s">
        <v>33</v>
      </c>
      <c r="G94" s="13" t="str">
        <f t="shared" si="26"/>
        <v>1957-08-05</v>
      </c>
      <c r="H94" s="19" t="s">
        <v>363</v>
      </c>
      <c r="I94" s="14" t="s">
        <v>364</v>
      </c>
      <c r="J94" s="19">
        <v>350</v>
      </c>
      <c r="K94" s="19">
        <v>0</v>
      </c>
      <c r="L94" s="19">
        <f>J94*0.2</f>
        <v>70</v>
      </c>
      <c r="M94" s="19">
        <v>280</v>
      </c>
      <c r="N94" s="19">
        <v>0</v>
      </c>
      <c r="O94" s="19">
        <f t="shared" si="33"/>
        <v>4200</v>
      </c>
      <c r="P94" s="12" t="s">
        <v>51</v>
      </c>
      <c r="Q94" s="6"/>
    </row>
    <row r="95" s="1" customFormat="1" ht="29" hidden="1" customHeight="1" spans="1:17">
      <c r="A95" s="12">
        <v>94</v>
      </c>
      <c r="B95" s="12" t="s">
        <v>365</v>
      </c>
      <c r="C95" s="12" t="s">
        <v>19</v>
      </c>
      <c r="D95" s="12" t="str">
        <f t="shared" si="25"/>
        <v>女</v>
      </c>
      <c r="E95" s="12" t="s">
        <v>333</v>
      </c>
      <c r="F95" s="12" t="s">
        <v>33</v>
      </c>
      <c r="G95" s="13" t="str">
        <f t="shared" si="26"/>
        <v>1940-04-07</v>
      </c>
      <c r="H95" s="19" t="s">
        <v>366</v>
      </c>
      <c r="I95" s="14" t="s">
        <v>367</v>
      </c>
      <c r="J95" s="19">
        <v>700</v>
      </c>
      <c r="K95" s="19">
        <f t="shared" ref="K95:K97" si="34">J95*0.48</f>
        <v>336</v>
      </c>
      <c r="L95" s="19">
        <f t="shared" ref="L95:L97" si="35">J95*0.16</f>
        <v>112</v>
      </c>
      <c r="M95" s="19">
        <f t="shared" ref="M95:M97" si="36">J95*0.16</f>
        <v>112</v>
      </c>
      <c r="N95" s="19">
        <v>0</v>
      </c>
      <c r="O95" s="19">
        <f t="shared" si="33"/>
        <v>6720</v>
      </c>
      <c r="P95" s="12"/>
      <c r="Q95" s="6"/>
    </row>
    <row r="96" s="1" customFormat="1" ht="29" hidden="1" customHeight="1" spans="1:17">
      <c r="A96" s="12">
        <v>95</v>
      </c>
      <c r="B96" s="12" t="s">
        <v>368</v>
      </c>
      <c r="C96" s="12" t="s">
        <v>19</v>
      </c>
      <c r="D96" s="12" t="str">
        <f t="shared" si="25"/>
        <v>女</v>
      </c>
      <c r="E96" s="12" t="s">
        <v>369</v>
      </c>
      <c r="F96" s="12" t="s">
        <v>33</v>
      </c>
      <c r="G96" s="13" t="str">
        <f t="shared" si="26"/>
        <v>1953-07-20</v>
      </c>
      <c r="H96" s="19" t="s">
        <v>370</v>
      </c>
      <c r="I96" s="14" t="s">
        <v>371</v>
      </c>
      <c r="J96" s="19">
        <v>700</v>
      </c>
      <c r="K96" s="19">
        <f t="shared" si="34"/>
        <v>336</v>
      </c>
      <c r="L96" s="19">
        <f t="shared" si="35"/>
        <v>112</v>
      </c>
      <c r="M96" s="19">
        <f t="shared" si="36"/>
        <v>112</v>
      </c>
      <c r="N96" s="19">
        <v>0</v>
      </c>
      <c r="O96" s="19">
        <f t="shared" si="33"/>
        <v>6720</v>
      </c>
      <c r="P96" s="12"/>
      <c r="Q96" s="6"/>
    </row>
    <row r="97" s="1" customFormat="1" ht="29" hidden="1" customHeight="1" spans="1:17">
      <c r="A97" s="12">
        <v>96</v>
      </c>
      <c r="B97" s="12" t="s">
        <v>372</v>
      </c>
      <c r="C97" s="12" t="s">
        <v>19</v>
      </c>
      <c r="D97" s="12" t="str">
        <f t="shared" si="25"/>
        <v>女</v>
      </c>
      <c r="E97" s="12" t="s">
        <v>373</v>
      </c>
      <c r="F97" s="12" t="s">
        <v>33</v>
      </c>
      <c r="G97" s="13" t="str">
        <f t="shared" si="26"/>
        <v>1936-01-12</v>
      </c>
      <c r="H97" s="19" t="s">
        <v>374</v>
      </c>
      <c r="I97" s="14" t="s">
        <v>375</v>
      </c>
      <c r="J97" s="19">
        <v>700</v>
      </c>
      <c r="K97" s="19">
        <f t="shared" si="34"/>
        <v>336</v>
      </c>
      <c r="L97" s="19">
        <f t="shared" si="35"/>
        <v>112</v>
      </c>
      <c r="M97" s="19">
        <f t="shared" si="36"/>
        <v>112</v>
      </c>
      <c r="N97" s="19">
        <v>0</v>
      </c>
      <c r="O97" s="19">
        <f t="shared" si="33"/>
        <v>6720</v>
      </c>
      <c r="P97" s="12"/>
      <c r="Q97" s="6"/>
    </row>
    <row r="98" s="1" customFormat="1" ht="29" hidden="1" customHeight="1" spans="1:17">
      <c r="A98" s="12">
        <v>97</v>
      </c>
      <c r="B98" s="12" t="s">
        <v>376</v>
      </c>
      <c r="C98" s="12" t="s">
        <v>153</v>
      </c>
      <c r="D98" s="12" t="s">
        <v>69</v>
      </c>
      <c r="E98" s="12" t="s">
        <v>349</v>
      </c>
      <c r="F98" s="12" t="s">
        <v>21</v>
      </c>
      <c r="G98" s="13">
        <v>18117</v>
      </c>
      <c r="H98" s="86" t="s">
        <v>377</v>
      </c>
      <c r="I98" s="14" t="s">
        <v>378</v>
      </c>
      <c r="J98" s="19">
        <v>900</v>
      </c>
      <c r="K98" s="19">
        <v>0</v>
      </c>
      <c r="L98" s="19">
        <v>0</v>
      </c>
      <c r="M98" s="19">
        <f>J98*0.8</f>
        <v>720</v>
      </c>
      <c r="N98" s="19">
        <v>0</v>
      </c>
      <c r="O98" s="19">
        <f t="shared" si="33"/>
        <v>8640</v>
      </c>
      <c r="P98" s="12" t="s">
        <v>157</v>
      </c>
      <c r="Q98" s="6"/>
    </row>
    <row r="99" s="1" customFormat="1" ht="29" hidden="1" customHeight="1" spans="1:17">
      <c r="A99" s="12">
        <v>98</v>
      </c>
      <c r="B99" s="12" t="s">
        <v>379</v>
      </c>
      <c r="C99" s="12" t="s">
        <v>19</v>
      </c>
      <c r="D99" s="12" t="s">
        <v>154</v>
      </c>
      <c r="E99" s="12" t="s">
        <v>337</v>
      </c>
      <c r="F99" s="12" t="s">
        <v>71</v>
      </c>
      <c r="G99" s="13">
        <v>16678</v>
      </c>
      <c r="H99" s="19" t="s">
        <v>380</v>
      </c>
      <c r="I99" s="14" t="s">
        <v>381</v>
      </c>
      <c r="J99" s="19">
        <v>900</v>
      </c>
      <c r="K99" s="19">
        <v>0</v>
      </c>
      <c r="L99" s="19">
        <v>0</v>
      </c>
      <c r="M99" s="19">
        <f>J99*0.8</f>
        <v>720</v>
      </c>
      <c r="N99" s="19">
        <v>0</v>
      </c>
      <c r="O99" s="19">
        <f t="shared" si="33"/>
        <v>8640</v>
      </c>
      <c r="P99" s="12" t="s">
        <v>126</v>
      </c>
      <c r="Q99" s="6"/>
    </row>
    <row r="100" s="1" customFormat="1" ht="29" customHeight="1" spans="1:17">
      <c r="A100" s="12">
        <v>99</v>
      </c>
      <c r="B100" s="12" t="s">
        <v>382</v>
      </c>
      <c r="C100" s="12" t="s">
        <v>19</v>
      </c>
      <c r="D100" s="12" t="str">
        <f t="shared" ref="D100:D117" si="37">IF(MOD(MID(I100,15,3),2),"男","女")</f>
        <v>男</v>
      </c>
      <c r="E100" s="12" t="s">
        <v>383</v>
      </c>
      <c r="F100" s="12" t="s">
        <v>21</v>
      </c>
      <c r="G100" s="13" t="str">
        <f t="shared" ref="G100:G117" si="38">TEXT((LEN(I100)=15)*19&amp;MID(I100,7,6+(LEN(I100)=18)*2),"#-00-00")</f>
        <v>1941-05-28</v>
      </c>
      <c r="H100" s="19" t="s">
        <v>384</v>
      </c>
      <c r="I100" s="14" t="s">
        <v>385</v>
      </c>
      <c r="J100" s="19">
        <v>700</v>
      </c>
      <c r="K100" s="19">
        <f t="shared" ref="K100:K110" si="39">J100*0.48</f>
        <v>336</v>
      </c>
      <c r="L100" s="19">
        <f t="shared" ref="L100:L110" si="40">J100*0.16</f>
        <v>112</v>
      </c>
      <c r="M100" s="19">
        <f t="shared" ref="M100:M110" si="41">J100*0.16</f>
        <v>112</v>
      </c>
      <c r="N100" s="19">
        <v>0</v>
      </c>
      <c r="O100" s="19">
        <f t="shared" si="33"/>
        <v>6720</v>
      </c>
      <c r="P100" s="12"/>
      <c r="Q100" s="6"/>
    </row>
    <row r="101" s="1" customFormat="1" ht="29" customHeight="1" spans="1:17">
      <c r="A101" s="12">
        <v>100</v>
      </c>
      <c r="B101" s="12" t="s">
        <v>386</v>
      </c>
      <c r="C101" s="12" t="s">
        <v>19</v>
      </c>
      <c r="D101" s="12" t="str">
        <f t="shared" si="37"/>
        <v>男</v>
      </c>
      <c r="E101" s="12" t="s">
        <v>387</v>
      </c>
      <c r="F101" s="12" t="s">
        <v>21</v>
      </c>
      <c r="G101" s="13" t="str">
        <f t="shared" si="38"/>
        <v>1941-02-12</v>
      </c>
      <c r="H101" s="19" t="s">
        <v>388</v>
      </c>
      <c r="I101" s="14" t="s">
        <v>389</v>
      </c>
      <c r="J101" s="19">
        <v>700</v>
      </c>
      <c r="K101" s="19">
        <f t="shared" si="39"/>
        <v>336</v>
      </c>
      <c r="L101" s="19">
        <f t="shared" si="40"/>
        <v>112</v>
      </c>
      <c r="M101" s="19">
        <f t="shared" si="41"/>
        <v>112</v>
      </c>
      <c r="N101" s="19">
        <v>0</v>
      </c>
      <c r="O101" s="19">
        <f t="shared" si="33"/>
        <v>6720</v>
      </c>
      <c r="P101" s="12"/>
      <c r="Q101" s="6"/>
    </row>
    <row r="102" s="1" customFormat="1" ht="29" customHeight="1" spans="1:17">
      <c r="A102" s="12">
        <v>101</v>
      </c>
      <c r="B102" s="12" t="s">
        <v>390</v>
      </c>
      <c r="C102" s="12" t="s">
        <v>19</v>
      </c>
      <c r="D102" s="12" t="str">
        <f t="shared" si="37"/>
        <v>男</v>
      </c>
      <c r="E102" s="12" t="s">
        <v>391</v>
      </c>
      <c r="F102" s="12" t="s">
        <v>21</v>
      </c>
      <c r="G102" s="13" t="str">
        <f t="shared" si="38"/>
        <v>1945-06-15</v>
      </c>
      <c r="H102" s="19" t="s">
        <v>392</v>
      </c>
      <c r="I102" s="14" t="s">
        <v>393</v>
      </c>
      <c r="J102" s="19">
        <v>700</v>
      </c>
      <c r="K102" s="19">
        <f t="shared" si="39"/>
        <v>336</v>
      </c>
      <c r="L102" s="19">
        <f t="shared" si="40"/>
        <v>112</v>
      </c>
      <c r="M102" s="19">
        <f t="shared" si="41"/>
        <v>112</v>
      </c>
      <c r="N102" s="19">
        <v>0</v>
      </c>
      <c r="O102" s="19">
        <f t="shared" si="33"/>
        <v>6720</v>
      </c>
      <c r="P102" s="12"/>
      <c r="Q102" s="6"/>
    </row>
    <row r="103" s="1" customFormat="1" ht="29" customHeight="1" spans="1:17">
      <c r="A103" s="12">
        <v>102</v>
      </c>
      <c r="B103" s="12" t="s">
        <v>394</v>
      </c>
      <c r="C103" s="12" t="s">
        <v>19</v>
      </c>
      <c r="D103" s="12" t="str">
        <f t="shared" si="37"/>
        <v>男</v>
      </c>
      <c r="E103" s="12" t="s">
        <v>395</v>
      </c>
      <c r="F103" s="12" t="s">
        <v>21</v>
      </c>
      <c r="G103" s="13" t="str">
        <f t="shared" si="38"/>
        <v>1950-07-01</v>
      </c>
      <c r="H103" s="19" t="s">
        <v>396</v>
      </c>
      <c r="I103" s="14" t="s">
        <v>397</v>
      </c>
      <c r="J103" s="19">
        <v>700</v>
      </c>
      <c r="K103" s="19">
        <f t="shared" si="39"/>
        <v>336</v>
      </c>
      <c r="L103" s="19">
        <f t="shared" si="40"/>
        <v>112</v>
      </c>
      <c r="M103" s="19">
        <f t="shared" si="41"/>
        <v>112</v>
      </c>
      <c r="N103" s="19">
        <v>0</v>
      </c>
      <c r="O103" s="19">
        <f t="shared" si="33"/>
        <v>6720</v>
      </c>
      <c r="P103" s="12"/>
      <c r="Q103" s="6"/>
    </row>
    <row r="104" s="1" customFormat="1" ht="29" customHeight="1" spans="1:17">
      <c r="A104" s="12">
        <v>103</v>
      </c>
      <c r="B104" s="12" t="s">
        <v>398</v>
      </c>
      <c r="C104" s="12" t="s">
        <v>19</v>
      </c>
      <c r="D104" s="12" t="str">
        <f t="shared" si="37"/>
        <v>女</v>
      </c>
      <c r="E104" s="12" t="s">
        <v>395</v>
      </c>
      <c r="F104" s="12" t="s">
        <v>21</v>
      </c>
      <c r="G104" s="13" t="str">
        <f t="shared" si="38"/>
        <v>1941-10-25</v>
      </c>
      <c r="H104" s="19" t="s">
        <v>399</v>
      </c>
      <c r="I104" s="14" t="s">
        <v>400</v>
      </c>
      <c r="J104" s="19">
        <v>700</v>
      </c>
      <c r="K104" s="19">
        <f t="shared" si="39"/>
        <v>336</v>
      </c>
      <c r="L104" s="19">
        <f t="shared" si="40"/>
        <v>112</v>
      </c>
      <c r="M104" s="19">
        <f t="shared" si="41"/>
        <v>112</v>
      </c>
      <c r="N104" s="19">
        <v>0</v>
      </c>
      <c r="O104" s="19">
        <f t="shared" si="33"/>
        <v>6720</v>
      </c>
      <c r="P104" s="12"/>
      <c r="Q104" s="6"/>
    </row>
    <row r="105" s="1" customFormat="1" ht="29" customHeight="1" spans="1:17">
      <c r="A105" s="12">
        <v>104</v>
      </c>
      <c r="B105" s="12" t="s">
        <v>401</v>
      </c>
      <c r="C105" s="12" t="s">
        <v>19</v>
      </c>
      <c r="D105" s="12" t="str">
        <f t="shared" si="37"/>
        <v>男</v>
      </c>
      <c r="E105" s="12" t="s">
        <v>402</v>
      </c>
      <c r="F105" s="12" t="s">
        <v>21</v>
      </c>
      <c r="G105" s="13" t="str">
        <f t="shared" si="38"/>
        <v>1943-06-01</v>
      </c>
      <c r="H105" s="19" t="s">
        <v>403</v>
      </c>
      <c r="I105" s="14" t="s">
        <v>404</v>
      </c>
      <c r="J105" s="19">
        <v>700</v>
      </c>
      <c r="K105" s="19">
        <f t="shared" si="39"/>
        <v>336</v>
      </c>
      <c r="L105" s="19">
        <f t="shared" si="40"/>
        <v>112</v>
      </c>
      <c r="M105" s="19">
        <f t="shared" si="41"/>
        <v>112</v>
      </c>
      <c r="N105" s="19">
        <v>0</v>
      </c>
      <c r="O105" s="19">
        <f t="shared" si="33"/>
        <v>6720</v>
      </c>
      <c r="P105" s="12"/>
      <c r="Q105" s="6"/>
    </row>
    <row r="106" s="1" customFormat="1" ht="29" customHeight="1" spans="1:17">
      <c r="A106" s="12">
        <v>105</v>
      </c>
      <c r="B106" s="12" t="s">
        <v>405</v>
      </c>
      <c r="C106" s="12" t="s">
        <v>19</v>
      </c>
      <c r="D106" s="12" t="str">
        <f t="shared" si="37"/>
        <v>男</v>
      </c>
      <c r="E106" s="12" t="s">
        <v>406</v>
      </c>
      <c r="F106" s="12" t="s">
        <v>21</v>
      </c>
      <c r="G106" s="13" t="str">
        <f t="shared" si="38"/>
        <v>1936-08-05</v>
      </c>
      <c r="H106" s="19" t="s">
        <v>407</v>
      </c>
      <c r="I106" s="14" t="s">
        <v>408</v>
      </c>
      <c r="J106" s="19">
        <v>900</v>
      </c>
      <c r="K106" s="19">
        <f t="shared" si="39"/>
        <v>432</v>
      </c>
      <c r="L106" s="19">
        <f t="shared" si="40"/>
        <v>144</v>
      </c>
      <c r="M106" s="19">
        <f t="shared" si="41"/>
        <v>144</v>
      </c>
      <c r="N106" s="19">
        <v>0</v>
      </c>
      <c r="O106" s="19">
        <f t="shared" si="33"/>
        <v>8640</v>
      </c>
      <c r="P106" s="12"/>
      <c r="Q106" s="6"/>
    </row>
    <row r="107" s="1" customFormat="1" ht="29" customHeight="1" spans="1:17">
      <c r="A107" s="12">
        <v>106</v>
      </c>
      <c r="B107" s="12" t="s">
        <v>409</v>
      </c>
      <c r="C107" s="12" t="s">
        <v>19</v>
      </c>
      <c r="D107" s="12" t="str">
        <f t="shared" si="37"/>
        <v>男</v>
      </c>
      <c r="E107" s="12" t="s">
        <v>410</v>
      </c>
      <c r="F107" s="12" t="s">
        <v>21</v>
      </c>
      <c r="G107" s="13" t="str">
        <f t="shared" si="38"/>
        <v>1937-07-21</v>
      </c>
      <c r="H107" s="19" t="s">
        <v>411</v>
      </c>
      <c r="I107" s="14" t="s">
        <v>412</v>
      </c>
      <c r="J107" s="19">
        <v>900</v>
      </c>
      <c r="K107" s="19">
        <f t="shared" si="39"/>
        <v>432</v>
      </c>
      <c r="L107" s="19">
        <f t="shared" si="40"/>
        <v>144</v>
      </c>
      <c r="M107" s="19">
        <f t="shared" si="41"/>
        <v>144</v>
      </c>
      <c r="N107" s="19">
        <v>0</v>
      </c>
      <c r="O107" s="19">
        <f t="shared" si="33"/>
        <v>8640</v>
      </c>
      <c r="P107" s="12"/>
      <c r="Q107" s="6"/>
    </row>
    <row r="108" s="2" customFormat="1" ht="29" customHeight="1" spans="1:18">
      <c r="A108" s="12">
        <v>107</v>
      </c>
      <c r="B108" s="22" t="s">
        <v>413</v>
      </c>
      <c r="C108" s="22" t="s">
        <v>19</v>
      </c>
      <c r="D108" s="22" t="str">
        <f t="shared" si="37"/>
        <v>女</v>
      </c>
      <c r="E108" s="22" t="s">
        <v>383</v>
      </c>
      <c r="F108" s="22" t="s">
        <v>21</v>
      </c>
      <c r="G108" s="23" t="str">
        <f t="shared" si="38"/>
        <v>1953-02-01</v>
      </c>
      <c r="H108" s="24" t="s">
        <v>414</v>
      </c>
      <c r="I108" s="22" t="s">
        <v>415</v>
      </c>
      <c r="J108" s="24">
        <v>800</v>
      </c>
      <c r="K108" s="24">
        <f t="shared" si="39"/>
        <v>384</v>
      </c>
      <c r="L108" s="24">
        <f t="shared" si="40"/>
        <v>128</v>
      </c>
      <c r="M108" s="24">
        <f t="shared" si="41"/>
        <v>128</v>
      </c>
      <c r="N108" s="19">
        <v>0</v>
      </c>
      <c r="O108" s="19">
        <f t="shared" si="33"/>
        <v>7680</v>
      </c>
      <c r="P108" s="22"/>
      <c r="Q108" s="25"/>
      <c r="R108" s="1"/>
    </row>
    <row r="109" s="1" customFormat="1" ht="29" customHeight="1" spans="1:17">
      <c r="A109" s="12">
        <v>108</v>
      </c>
      <c r="B109" s="12" t="s">
        <v>416</v>
      </c>
      <c r="C109" s="12" t="s">
        <v>19</v>
      </c>
      <c r="D109" s="12" t="str">
        <f t="shared" si="37"/>
        <v>女</v>
      </c>
      <c r="E109" s="12" t="s">
        <v>406</v>
      </c>
      <c r="F109" s="12" t="s">
        <v>21</v>
      </c>
      <c r="G109" s="13" t="str">
        <f t="shared" si="38"/>
        <v>1957-09-21</v>
      </c>
      <c r="H109" s="19" t="s">
        <v>417</v>
      </c>
      <c r="I109" s="14" t="s">
        <v>418</v>
      </c>
      <c r="J109" s="19">
        <v>800</v>
      </c>
      <c r="K109" s="19">
        <f t="shared" si="39"/>
        <v>384</v>
      </c>
      <c r="L109" s="19">
        <f t="shared" si="40"/>
        <v>128</v>
      </c>
      <c r="M109" s="19">
        <f t="shared" si="41"/>
        <v>128</v>
      </c>
      <c r="N109" s="19">
        <v>0</v>
      </c>
      <c r="O109" s="19">
        <f t="shared" si="33"/>
        <v>7680</v>
      </c>
      <c r="P109" s="12"/>
      <c r="Q109" s="6"/>
    </row>
    <row r="110" s="1" customFormat="1" ht="29" customHeight="1" spans="1:17">
      <c r="A110" s="12">
        <v>109</v>
      </c>
      <c r="B110" s="12" t="s">
        <v>419</v>
      </c>
      <c r="C110" s="12" t="s">
        <v>19</v>
      </c>
      <c r="D110" s="12" t="str">
        <f t="shared" si="37"/>
        <v>女</v>
      </c>
      <c r="E110" s="12" t="s">
        <v>420</v>
      </c>
      <c r="F110" s="12" t="s">
        <v>21</v>
      </c>
      <c r="G110" s="13" t="str">
        <f t="shared" si="38"/>
        <v>1953-03-12</v>
      </c>
      <c r="H110" s="19" t="s">
        <v>421</v>
      </c>
      <c r="I110" s="14" t="s">
        <v>422</v>
      </c>
      <c r="J110" s="19">
        <v>900</v>
      </c>
      <c r="K110" s="19">
        <f t="shared" si="39"/>
        <v>432</v>
      </c>
      <c r="L110" s="19">
        <f t="shared" si="40"/>
        <v>144</v>
      </c>
      <c r="M110" s="19">
        <f t="shared" si="41"/>
        <v>144</v>
      </c>
      <c r="N110" s="19">
        <v>0</v>
      </c>
      <c r="O110" s="19">
        <f t="shared" si="33"/>
        <v>8640</v>
      </c>
      <c r="P110" s="12"/>
      <c r="Q110" s="6"/>
    </row>
    <row r="111" s="1" customFormat="1" ht="29" hidden="1" customHeight="1" spans="1:17">
      <c r="A111" s="12">
        <v>110</v>
      </c>
      <c r="B111" s="12" t="s">
        <v>423</v>
      </c>
      <c r="C111" s="12" t="s">
        <v>19</v>
      </c>
      <c r="D111" s="12" t="str">
        <f t="shared" si="37"/>
        <v>女</v>
      </c>
      <c r="E111" s="12" t="s">
        <v>387</v>
      </c>
      <c r="F111" s="12" t="s">
        <v>33</v>
      </c>
      <c r="G111" s="13" t="str">
        <f t="shared" si="38"/>
        <v>1953-04-26</v>
      </c>
      <c r="H111" s="19" t="s">
        <v>424</v>
      </c>
      <c r="I111" s="14" t="s">
        <v>425</v>
      </c>
      <c r="J111" s="19">
        <v>450</v>
      </c>
      <c r="K111" s="19">
        <v>0</v>
      </c>
      <c r="L111" s="19">
        <f>J111*0.2</f>
        <v>90</v>
      </c>
      <c r="M111" s="19">
        <v>360</v>
      </c>
      <c r="N111" s="19">
        <v>0</v>
      </c>
      <c r="O111" s="19">
        <f t="shared" si="33"/>
        <v>5400</v>
      </c>
      <c r="P111" s="12" t="s">
        <v>51</v>
      </c>
      <c r="Q111" s="6"/>
    </row>
    <row r="112" s="1" customFormat="1" ht="29" hidden="1" customHeight="1" spans="1:17">
      <c r="A112" s="12">
        <v>111</v>
      </c>
      <c r="B112" s="12" t="s">
        <v>426</v>
      </c>
      <c r="C112" s="12" t="s">
        <v>19</v>
      </c>
      <c r="D112" s="12" t="str">
        <f t="shared" si="37"/>
        <v>女</v>
      </c>
      <c r="E112" s="12" t="s">
        <v>387</v>
      </c>
      <c r="F112" s="12" t="s">
        <v>33</v>
      </c>
      <c r="G112" s="13" t="str">
        <f t="shared" si="38"/>
        <v>1957-09-20</v>
      </c>
      <c r="H112" s="19" t="s">
        <v>427</v>
      </c>
      <c r="I112" s="14" t="s">
        <v>428</v>
      </c>
      <c r="J112" s="19">
        <v>700</v>
      </c>
      <c r="K112" s="19">
        <f t="shared" ref="K112:K122" si="42">J112*0.48</f>
        <v>336</v>
      </c>
      <c r="L112" s="19">
        <f t="shared" ref="L112:L122" si="43">J112*0.16</f>
        <v>112</v>
      </c>
      <c r="M112" s="19">
        <f t="shared" ref="M112:M122" si="44">J112*0.16</f>
        <v>112</v>
      </c>
      <c r="N112" s="19">
        <v>0</v>
      </c>
      <c r="O112" s="19">
        <f t="shared" si="33"/>
        <v>6720</v>
      </c>
      <c r="P112" s="12"/>
      <c r="Q112" s="6"/>
    </row>
    <row r="113" s="1" customFormat="1" ht="29" hidden="1" customHeight="1" spans="1:17">
      <c r="A113" s="12">
        <v>112</v>
      </c>
      <c r="B113" s="12" t="s">
        <v>429</v>
      </c>
      <c r="C113" s="12" t="s">
        <v>19</v>
      </c>
      <c r="D113" s="12" t="str">
        <f t="shared" si="37"/>
        <v>女</v>
      </c>
      <c r="E113" s="12" t="s">
        <v>387</v>
      </c>
      <c r="F113" s="12" t="s">
        <v>33</v>
      </c>
      <c r="G113" s="13" t="str">
        <f t="shared" si="38"/>
        <v>1951-12-29</v>
      </c>
      <c r="H113" s="19" t="s">
        <v>430</v>
      </c>
      <c r="I113" s="14" t="s">
        <v>431</v>
      </c>
      <c r="J113" s="19">
        <v>800</v>
      </c>
      <c r="K113" s="19">
        <f t="shared" si="42"/>
        <v>384</v>
      </c>
      <c r="L113" s="19">
        <f t="shared" si="43"/>
        <v>128</v>
      </c>
      <c r="M113" s="19">
        <f t="shared" si="44"/>
        <v>128</v>
      </c>
      <c r="N113" s="19">
        <v>0</v>
      </c>
      <c r="O113" s="19">
        <f t="shared" si="33"/>
        <v>7680</v>
      </c>
      <c r="P113" s="12"/>
      <c r="Q113" s="6"/>
    </row>
    <row r="114" s="1" customFormat="1" ht="29" hidden="1" customHeight="1" spans="1:17">
      <c r="A114" s="12">
        <v>113</v>
      </c>
      <c r="B114" s="12" t="s">
        <v>432</v>
      </c>
      <c r="C114" s="12" t="s">
        <v>19</v>
      </c>
      <c r="D114" s="12" t="str">
        <f t="shared" si="37"/>
        <v>女</v>
      </c>
      <c r="E114" s="12" t="s">
        <v>433</v>
      </c>
      <c r="F114" s="12" t="s">
        <v>33</v>
      </c>
      <c r="G114" s="13" t="str">
        <f t="shared" si="38"/>
        <v>1948-10-27</v>
      </c>
      <c r="H114" s="19" t="s">
        <v>434</v>
      </c>
      <c r="I114" s="14" t="s">
        <v>435</v>
      </c>
      <c r="J114" s="19">
        <v>700</v>
      </c>
      <c r="K114" s="19">
        <f t="shared" si="42"/>
        <v>336</v>
      </c>
      <c r="L114" s="19">
        <f t="shared" si="43"/>
        <v>112</v>
      </c>
      <c r="M114" s="19">
        <f t="shared" si="44"/>
        <v>112</v>
      </c>
      <c r="N114" s="19">
        <v>0</v>
      </c>
      <c r="O114" s="19">
        <f t="shared" si="33"/>
        <v>6720</v>
      </c>
      <c r="P114" s="12"/>
      <c r="Q114" s="6"/>
    </row>
    <row r="115" s="1" customFormat="1" ht="29" hidden="1" customHeight="1" spans="1:17">
      <c r="A115" s="12">
        <v>114</v>
      </c>
      <c r="B115" s="12" t="s">
        <v>436</v>
      </c>
      <c r="C115" s="12" t="s">
        <v>19</v>
      </c>
      <c r="D115" s="12" t="str">
        <f t="shared" si="37"/>
        <v>女</v>
      </c>
      <c r="E115" s="12" t="s">
        <v>437</v>
      </c>
      <c r="F115" s="12" t="s">
        <v>33</v>
      </c>
      <c r="G115" s="13" t="str">
        <f t="shared" si="38"/>
        <v>1955-09-06</v>
      </c>
      <c r="H115" s="19" t="s">
        <v>438</v>
      </c>
      <c r="I115" s="14" t="s">
        <v>439</v>
      </c>
      <c r="J115" s="19">
        <v>700</v>
      </c>
      <c r="K115" s="19">
        <f t="shared" si="42"/>
        <v>336</v>
      </c>
      <c r="L115" s="19">
        <f t="shared" si="43"/>
        <v>112</v>
      </c>
      <c r="M115" s="19">
        <f t="shared" si="44"/>
        <v>112</v>
      </c>
      <c r="N115" s="19">
        <v>0</v>
      </c>
      <c r="O115" s="19">
        <f t="shared" si="33"/>
        <v>6720</v>
      </c>
      <c r="P115" s="12"/>
      <c r="Q115" s="6"/>
    </row>
    <row r="116" s="1" customFormat="1" ht="29" hidden="1" customHeight="1" spans="1:17">
      <c r="A116" s="12">
        <v>115</v>
      </c>
      <c r="B116" s="12" t="s">
        <v>440</v>
      </c>
      <c r="C116" s="12" t="s">
        <v>19</v>
      </c>
      <c r="D116" s="12" t="str">
        <f t="shared" si="37"/>
        <v>女</v>
      </c>
      <c r="E116" s="12" t="s">
        <v>410</v>
      </c>
      <c r="F116" s="12" t="s">
        <v>33</v>
      </c>
      <c r="G116" s="13" t="str">
        <f t="shared" si="38"/>
        <v>1945-01-10</v>
      </c>
      <c r="H116" s="19" t="s">
        <v>441</v>
      </c>
      <c r="I116" s="14" t="s">
        <v>442</v>
      </c>
      <c r="J116" s="19">
        <v>700</v>
      </c>
      <c r="K116" s="19">
        <f t="shared" si="42"/>
        <v>336</v>
      </c>
      <c r="L116" s="19">
        <f t="shared" si="43"/>
        <v>112</v>
      </c>
      <c r="M116" s="19">
        <f t="shared" si="44"/>
        <v>112</v>
      </c>
      <c r="N116" s="19">
        <v>0</v>
      </c>
      <c r="O116" s="19">
        <f t="shared" si="33"/>
        <v>6720</v>
      </c>
      <c r="P116" s="12"/>
      <c r="Q116" s="6"/>
    </row>
    <row r="117" s="1" customFormat="1" ht="29" hidden="1" customHeight="1" spans="1:17">
      <c r="A117" s="12">
        <v>116</v>
      </c>
      <c r="B117" s="12" t="s">
        <v>443</v>
      </c>
      <c r="C117" s="12" t="s">
        <v>19</v>
      </c>
      <c r="D117" s="12" t="str">
        <f t="shared" si="37"/>
        <v>女</v>
      </c>
      <c r="E117" s="12" t="s">
        <v>444</v>
      </c>
      <c r="F117" s="12" t="s">
        <v>33</v>
      </c>
      <c r="G117" s="13" t="str">
        <f t="shared" si="38"/>
        <v>1948-06-12</v>
      </c>
      <c r="H117" s="19" t="s">
        <v>445</v>
      </c>
      <c r="I117" s="14" t="s">
        <v>446</v>
      </c>
      <c r="J117" s="19">
        <v>800</v>
      </c>
      <c r="K117" s="19">
        <f t="shared" si="42"/>
        <v>384</v>
      </c>
      <c r="L117" s="19">
        <f t="shared" si="43"/>
        <v>128</v>
      </c>
      <c r="M117" s="19">
        <f t="shared" si="44"/>
        <v>128</v>
      </c>
      <c r="N117" s="19">
        <v>0</v>
      </c>
      <c r="O117" s="19">
        <f t="shared" si="33"/>
        <v>7680</v>
      </c>
      <c r="P117" s="12"/>
      <c r="Q117" s="6"/>
    </row>
    <row r="118" s="1" customFormat="1" ht="29" hidden="1" customHeight="1" spans="1:17">
      <c r="A118" s="12">
        <v>118</v>
      </c>
      <c r="B118" s="12" t="s">
        <v>451</v>
      </c>
      <c r="C118" s="12" t="s">
        <v>19</v>
      </c>
      <c r="D118" s="12" t="str">
        <f t="shared" ref="D118:D125" si="45">IF(MOD(MID(I118,15,3),2),"男","女")</f>
        <v>女</v>
      </c>
      <c r="E118" s="12" t="s">
        <v>402</v>
      </c>
      <c r="F118" s="12" t="s">
        <v>33</v>
      </c>
      <c r="G118" s="13" t="str">
        <f t="shared" ref="G118:G125" si="46">TEXT((LEN(I118)=15)*19&amp;MID(I118,7,6+(LEN(I118)=18)*2),"#-00-00")</f>
        <v>1940-12-25</v>
      </c>
      <c r="H118" s="19" t="s">
        <v>452</v>
      </c>
      <c r="I118" s="14" t="s">
        <v>453</v>
      </c>
      <c r="J118" s="19">
        <v>700</v>
      </c>
      <c r="K118" s="19">
        <f t="shared" si="42"/>
        <v>336</v>
      </c>
      <c r="L118" s="19">
        <f t="shared" si="43"/>
        <v>112</v>
      </c>
      <c r="M118" s="19">
        <f t="shared" si="44"/>
        <v>112</v>
      </c>
      <c r="N118" s="19">
        <v>0</v>
      </c>
      <c r="O118" s="19">
        <f t="shared" si="33"/>
        <v>6720</v>
      </c>
      <c r="P118" s="12"/>
      <c r="Q118" s="6"/>
    </row>
    <row r="119" s="1" customFormat="1" ht="29" hidden="1" customHeight="1" spans="1:17">
      <c r="A119" s="12">
        <v>119</v>
      </c>
      <c r="B119" s="12" t="s">
        <v>454</v>
      </c>
      <c r="C119" s="12" t="s">
        <v>19</v>
      </c>
      <c r="D119" s="12" t="str">
        <f t="shared" si="45"/>
        <v>女</v>
      </c>
      <c r="E119" s="12" t="s">
        <v>410</v>
      </c>
      <c r="F119" s="12" t="s">
        <v>33</v>
      </c>
      <c r="G119" s="13" t="str">
        <f t="shared" si="46"/>
        <v>1931-07-19</v>
      </c>
      <c r="H119" s="19" t="s">
        <v>455</v>
      </c>
      <c r="I119" s="14" t="s">
        <v>456</v>
      </c>
      <c r="J119" s="19">
        <v>700</v>
      </c>
      <c r="K119" s="19">
        <f t="shared" si="42"/>
        <v>336</v>
      </c>
      <c r="L119" s="19">
        <f t="shared" si="43"/>
        <v>112</v>
      </c>
      <c r="M119" s="19">
        <f t="shared" si="44"/>
        <v>112</v>
      </c>
      <c r="N119" s="19">
        <v>0</v>
      </c>
      <c r="O119" s="19">
        <f t="shared" si="33"/>
        <v>6720</v>
      </c>
      <c r="P119" s="12"/>
      <c r="Q119" s="6"/>
    </row>
    <row r="120" s="1" customFormat="1" ht="29" hidden="1" customHeight="1" spans="1:17">
      <c r="A120" s="12">
        <v>120</v>
      </c>
      <c r="B120" s="12" t="s">
        <v>457</v>
      </c>
      <c r="C120" s="12" t="s">
        <v>19</v>
      </c>
      <c r="D120" s="12" t="str">
        <f t="shared" si="45"/>
        <v>女</v>
      </c>
      <c r="E120" s="12" t="s">
        <v>410</v>
      </c>
      <c r="F120" s="12" t="s">
        <v>33</v>
      </c>
      <c r="G120" s="13" t="str">
        <f t="shared" si="46"/>
        <v>1957-03-12</v>
      </c>
      <c r="H120" s="19" t="s">
        <v>458</v>
      </c>
      <c r="I120" s="14" t="s">
        <v>459</v>
      </c>
      <c r="J120" s="19">
        <v>700</v>
      </c>
      <c r="K120" s="19">
        <f t="shared" si="42"/>
        <v>336</v>
      </c>
      <c r="L120" s="19">
        <f t="shared" si="43"/>
        <v>112</v>
      </c>
      <c r="M120" s="19">
        <f t="shared" si="44"/>
        <v>112</v>
      </c>
      <c r="N120" s="19">
        <v>0</v>
      </c>
      <c r="O120" s="19">
        <f t="shared" si="33"/>
        <v>6720</v>
      </c>
      <c r="P120" s="12"/>
      <c r="Q120" s="6"/>
    </row>
    <row r="121" s="1" customFormat="1" ht="29" hidden="1" customHeight="1" spans="1:17">
      <c r="A121" s="12">
        <v>121</v>
      </c>
      <c r="B121" s="12" t="s">
        <v>460</v>
      </c>
      <c r="C121" s="12" t="s">
        <v>19</v>
      </c>
      <c r="D121" s="12" t="str">
        <f t="shared" si="45"/>
        <v>女</v>
      </c>
      <c r="E121" s="12" t="s">
        <v>391</v>
      </c>
      <c r="F121" s="12" t="s">
        <v>33</v>
      </c>
      <c r="G121" s="13" t="str">
        <f t="shared" si="46"/>
        <v>1935-11-02</v>
      </c>
      <c r="H121" s="19" t="s">
        <v>461</v>
      </c>
      <c r="I121" s="14" t="s">
        <v>462</v>
      </c>
      <c r="J121" s="19">
        <v>700</v>
      </c>
      <c r="K121" s="19">
        <f t="shared" si="42"/>
        <v>336</v>
      </c>
      <c r="L121" s="19">
        <f t="shared" si="43"/>
        <v>112</v>
      </c>
      <c r="M121" s="19">
        <f t="shared" si="44"/>
        <v>112</v>
      </c>
      <c r="N121" s="19">
        <v>0</v>
      </c>
      <c r="O121" s="19">
        <f t="shared" si="33"/>
        <v>6720</v>
      </c>
      <c r="P121" s="12"/>
      <c r="Q121" s="6"/>
    </row>
    <row r="122" s="1" customFormat="1" ht="29" hidden="1" customHeight="1" spans="1:17">
      <c r="A122" s="12">
        <v>122</v>
      </c>
      <c r="B122" s="12" t="s">
        <v>463</v>
      </c>
      <c r="C122" s="12" t="s">
        <v>19</v>
      </c>
      <c r="D122" s="12" t="str">
        <f t="shared" si="45"/>
        <v>女</v>
      </c>
      <c r="E122" s="12" t="s">
        <v>391</v>
      </c>
      <c r="F122" s="12" t="s">
        <v>33</v>
      </c>
      <c r="G122" s="13" t="str">
        <f t="shared" si="46"/>
        <v>1953-01-04</v>
      </c>
      <c r="H122" s="19" t="s">
        <v>464</v>
      </c>
      <c r="I122" s="14" t="s">
        <v>465</v>
      </c>
      <c r="J122" s="19">
        <v>300</v>
      </c>
      <c r="K122" s="19">
        <v>0</v>
      </c>
      <c r="L122" s="19">
        <f>J122*0.2</f>
        <v>60</v>
      </c>
      <c r="M122" s="19">
        <v>240</v>
      </c>
      <c r="N122" s="19">
        <v>0</v>
      </c>
      <c r="O122" s="19">
        <f t="shared" si="33"/>
        <v>3600</v>
      </c>
      <c r="P122" s="12" t="s">
        <v>51</v>
      </c>
      <c r="Q122" s="6"/>
    </row>
    <row r="123" s="1" customFormat="1" ht="29" customHeight="1" spans="1:17">
      <c r="A123" s="12">
        <v>123</v>
      </c>
      <c r="B123" s="12" t="s">
        <v>466</v>
      </c>
      <c r="C123" s="12" t="s">
        <v>19</v>
      </c>
      <c r="D123" s="12" t="str">
        <f t="shared" si="45"/>
        <v>女</v>
      </c>
      <c r="E123" s="12" t="s">
        <v>402</v>
      </c>
      <c r="F123" s="12" t="s">
        <v>71</v>
      </c>
      <c r="G123" s="13" t="str">
        <f t="shared" si="46"/>
        <v>1944-08-20</v>
      </c>
      <c r="H123" s="19" t="s">
        <v>467</v>
      </c>
      <c r="I123" s="14" t="s">
        <v>468</v>
      </c>
      <c r="J123" s="19">
        <v>700</v>
      </c>
      <c r="K123" s="19">
        <f t="shared" ref="K123:K125" si="47">J123*0.48</f>
        <v>336</v>
      </c>
      <c r="L123" s="19">
        <f t="shared" ref="L123:L125" si="48">J123*0.16</f>
        <v>112</v>
      </c>
      <c r="M123" s="19">
        <f t="shared" ref="M123:M125" si="49">J123*0.16</f>
        <v>112</v>
      </c>
      <c r="N123" s="19">
        <v>0</v>
      </c>
      <c r="O123" s="19">
        <f t="shared" si="33"/>
        <v>6720</v>
      </c>
      <c r="P123" s="12"/>
      <c r="Q123" s="6"/>
    </row>
    <row r="124" s="1" customFormat="1" ht="29" hidden="1" customHeight="1" spans="1:17">
      <c r="A124" s="12">
        <v>124</v>
      </c>
      <c r="B124" s="12" t="s">
        <v>469</v>
      </c>
      <c r="C124" s="12" t="s">
        <v>19</v>
      </c>
      <c r="D124" s="12" t="str">
        <f t="shared" si="45"/>
        <v>女</v>
      </c>
      <c r="E124" s="12" t="s">
        <v>470</v>
      </c>
      <c r="F124" s="12" t="s">
        <v>471</v>
      </c>
      <c r="G124" s="13" t="str">
        <f t="shared" si="46"/>
        <v>1939-11-09</v>
      </c>
      <c r="H124" s="19" t="s">
        <v>472</v>
      </c>
      <c r="I124" s="14" t="s">
        <v>473</v>
      </c>
      <c r="J124" s="19">
        <v>700</v>
      </c>
      <c r="K124" s="19">
        <f t="shared" si="47"/>
        <v>336</v>
      </c>
      <c r="L124" s="19">
        <f t="shared" si="48"/>
        <v>112</v>
      </c>
      <c r="M124" s="19">
        <f t="shared" si="49"/>
        <v>112</v>
      </c>
      <c r="N124" s="19">
        <v>0</v>
      </c>
      <c r="O124" s="19">
        <f t="shared" si="33"/>
        <v>6720</v>
      </c>
      <c r="P124" s="12"/>
      <c r="Q124" s="6"/>
    </row>
    <row r="125" s="1" customFormat="1" ht="29" hidden="1" customHeight="1" spans="1:17">
      <c r="A125" s="12">
        <v>125</v>
      </c>
      <c r="B125" s="12" t="s">
        <v>474</v>
      </c>
      <c r="C125" s="12" t="s">
        <v>19</v>
      </c>
      <c r="D125" s="12" t="str">
        <f t="shared" si="45"/>
        <v>女</v>
      </c>
      <c r="E125" s="12" t="s">
        <v>387</v>
      </c>
      <c r="F125" s="12" t="s">
        <v>471</v>
      </c>
      <c r="G125" s="13" t="str">
        <f t="shared" si="46"/>
        <v>1936-02-05</v>
      </c>
      <c r="H125" s="19" t="s">
        <v>475</v>
      </c>
      <c r="I125" s="14" t="s">
        <v>476</v>
      </c>
      <c r="J125" s="19">
        <v>700</v>
      </c>
      <c r="K125" s="19">
        <f t="shared" si="47"/>
        <v>336</v>
      </c>
      <c r="L125" s="19">
        <f t="shared" si="48"/>
        <v>112</v>
      </c>
      <c r="M125" s="19">
        <f t="shared" si="49"/>
        <v>112</v>
      </c>
      <c r="N125" s="19">
        <v>0</v>
      </c>
      <c r="O125" s="19">
        <f t="shared" si="33"/>
        <v>6720</v>
      </c>
      <c r="P125" s="12"/>
      <c r="Q125" s="6"/>
    </row>
    <row r="126" s="1" customFormat="1" ht="29" hidden="1" customHeight="1" spans="1:17">
      <c r="A126" s="12">
        <v>126</v>
      </c>
      <c r="B126" s="12" t="s">
        <v>477</v>
      </c>
      <c r="C126" s="12" t="s">
        <v>19</v>
      </c>
      <c r="D126" s="12" t="s">
        <v>154</v>
      </c>
      <c r="E126" s="12" t="s">
        <v>387</v>
      </c>
      <c r="F126" s="12" t="s">
        <v>471</v>
      </c>
      <c r="G126" s="13" t="s">
        <v>478</v>
      </c>
      <c r="H126" s="19" t="s">
        <v>479</v>
      </c>
      <c r="I126" s="14" t="s">
        <v>480</v>
      </c>
      <c r="J126" s="19">
        <v>700</v>
      </c>
      <c r="K126" s="19">
        <v>0</v>
      </c>
      <c r="L126" s="19">
        <v>0</v>
      </c>
      <c r="M126" s="19">
        <f t="shared" ref="M126:M129" si="50">J126*0.8</f>
        <v>560</v>
      </c>
      <c r="N126" s="19">
        <v>0</v>
      </c>
      <c r="O126" s="19">
        <f t="shared" si="33"/>
        <v>6720</v>
      </c>
      <c r="P126" s="12" t="s">
        <v>126</v>
      </c>
      <c r="Q126" s="6"/>
    </row>
    <row r="127" s="1" customFormat="1" ht="29" hidden="1" customHeight="1" spans="1:17">
      <c r="A127" s="12">
        <v>127</v>
      </c>
      <c r="B127" s="12" t="s">
        <v>481</v>
      </c>
      <c r="C127" s="12" t="s">
        <v>153</v>
      </c>
      <c r="D127" s="12" t="s">
        <v>69</v>
      </c>
      <c r="E127" s="12" t="s">
        <v>482</v>
      </c>
      <c r="F127" s="12" t="s">
        <v>21</v>
      </c>
      <c r="G127" s="13">
        <v>16840</v>
      </c>
      <c r="H127" s="86" t="s">
        <v>483</v>
      </c>
      <c r="I127" s="14" t="s">
        <v>484</v>
      </c>
      <c r="J127" s="19">
        <v>700</v>
      </c>
      <c r="K127" s="19">
        <v>0</v>
      </c>
      <c r="L127" s="19">
        <v>0</v>
      </c>
      <c r="M127" s="19">
        <f t="shared" si="50"/>
        <v>560</v>
      </c>
      <c r="N127" s="19">
        <v>0</v>
      </c>
      <c r="O127" s="19">
        <f t="shared" si="33"/>
        <v>6720</v>
      </c>
      <c r="P127" s="12" t="s">
        <v>157</v>
      </c>
      <c r="Q127" s="6"/>
    </row>
    <row r="128" s="1" customFormat="1" ht="29" hidden="1" customHeight="1" spans="1:17">
      <c r="A128" s="12">
        <v>128</v>
      </c>
      <c r="B128" s="12" t="s">
        <v>485</v>
      </c>
      <c r="C128" s="12" t="s">
        <v>153</v>
      </c>
      <c r="D128" s="12" t="s">
        <v>154</v>
      </c>
      <c r="E128" s="12" t="s">
        <v>486</v>
      </c>
      <c r="F128" s="12" t="s">
        <v>33</v>
      </c>
      <c r="G128" s="13">
        <v>8004</v>
      </c>
      <c r="H128" s="86" t="s">
        <v>487</v>
      </c>
      <c r="I128" s="14" t="s">
        <v>488</v>
      </c>
      <c r="J128" s="19">
        <v>700</v>
      </c>
      <c r="K128" s="19">
        <v>0</v>
      </c>
      <c r="L128" s="19">
        <v>0</v>
      </c>
      <c r="M128" s="19">
        <f t="shared" si="50"/>
        <v>560</v>
      </c>
      <c r="N128" s="19">
        <v>0</v>
      </c>
      <c r="O128" s="19">
        <f t="shared" si="33"/>
        <v>6720</v>
      </c>
      <c r="P128" s="12" t="s">
        <v>157</v>
      </c>
      <c r="Q128" s="6"/>
    </row>
    <row r="129" s="1" customFormat="1" ht="29" hidden="1" customHeight="1" spans="1:17">
      <c r="A129" s="12">
        <v>129</v>
      </c>
      <c r="B129" s="12" t="s">
        <v>489</v>
      </c>
      <c r="C129" s="12" t="s">
        <v>19</v>
      </c>
      <c r="D129" s="12" t="s">
        <v>69</v>
      </c>
      <c r="E129" s="12" t="s">
        <v>402</v>
      </c>
      <c r="F129" s="12" t="s">
        <v>71</v>
      </c>
      <c r="G129" s="13">
        <v>15167</v>
      </c>
      <c r="H129" s="19" t="s">
        <v>490</v>
      </c>
      <c r="I129" s="14" t="s">
        <v>491</v>
      </c>
      <c r="J129" s="19">
        <v>900</v>
      </c>
      <c r="K129" s="19">
        <v>0</v>
      </c>
      <c r="L129" s="19">
        <v>0</v>
      </c>
      <c r="M129" s="19">
        <f t="shared" si="50"/>
        <v>720</v>
      </c>
      <c r="N129" s="19">
        <v>0</v>
      </c>
      <c r="O129" s="19">
        <f t="shared" ref="O129:O149" si="51">(K129+L129+M129)*12</f>
        <v>8640</v>
      </c>
      <c r="P129" s="12" t="s">
        <v>126</v>
      </c>
      <c r="Q129" s="6"/>
    </row>
    <row r="130" s="1" customFormat="1" ht="29" hidden="1" customHeight="1" spans="1:17">
      <c r="A130" s="12">
        <v>130</v>
      </c>
      <c r="B130" s="12" t="s">
        <v>492</v>
      </c>
      <c r="C130" s="12" t="s">
        <v>19</v>
      </c>
      <c r="D130" s="12" t="str">
        <f t="shared" ref="D130:D143" si="52">IF(MOD(MID(I130,15,3),2),"男","女")</f>
        <v>女</v>
      </c>
      <c r="E130" s="12" t="s">
        <v>493</v>
      </c>
      <c r="F130" s="12" t="s">
        <v>33</v>
      </c>
      <c r="G130" s="13" t="str">
        <f t="shared" ref="G130:G143" si="53">TEXT((LEN(I130)=15)*19&amp;MID(I130,7,6+(LEN(I130)=18)*2),"#-00-00")</f>
        <v>1933-04-10</v>
      </c>
      <c r="H130" s="19" t="s">
        <v>494</v>
      </c>
      <c r="I130" s="14" t="s">
        <v>495</v>
      </c>
      <c r="J130" s="19">
        <v>700</v>
      </c>
      <c r="K130" s="19">
        <f t="shared" ref="K130:K148" si="54">J130*0.48</f>
        <v>336</v>
      </c>
      <c r="L130" s="19">
        <f t="shared" ref="L130:L148" si="55">J130*0.16</f>
        <v>112</v>
      </c>
      <c r="M130" s="19">
        <f t="shared" ref="M130:M148" si="56">J130*0.16</f>
        <v>112</v>
      </c>
      <c r="N130" s="19">
        <v>0</v>
      </c>
      <c r="O130" s="19">
        <f t="shared" si="51"/>
        <v>6720</v>
      </c>
      <c r="P130" s="12"/>
      <c r="Q130" s="6"/>
    </row>
    <row r="131" s="1" customFormat="1" ht="29" hidden="1" customHeight="1" spans="1:17">
      <c r="A131" s="12">
        <v>131</v>
      </c>
      <c r="B131" s="12" t="s">
        <v>496</v>
      </c>
      <c r="C131" s="12" t="s">
        <v>19</v>
      </c>
      <c r="D131" s="12" t="str">
        <f t="shared" si="52"/>
        <v>女</v>
      </c>
      <c r="E131" s="12" t="s">
        <v>497</v>
      </c>
      <c r="F131" s="12" t="s">
        <v>33</v>
      </c>
      <c r="G131" s="13" t="str">
        <f t="shared" si="53"/>
        <v>1940-04-06</v>
      </c>
      <c r="H131" s="19" t="s">
        <v>498</v>
      </c>
      <c r="I131" s="14" t="s">
        <v>499</v>
      </c>
      <c r="J131" s="19">
        <v>700</v>
      </c>
      <c r="K131" s="19">
        <f t="shared" si="54"/>
        <v>336</v>
      </c>
      <c r="L131" s="19">
        <f t="shared" si="55"/>
        <v>112</v>
      </c>
      <c r="M131" s="19">
        <f t="shared" si="56"/>
        <v>112</v>
      </c>
      <c r="N131" s="19">
        <v>0</v>
      </c>
      <c r="O131" s="19">
        <f t="shared" si="51"/>
        <v>6720</v>
      </c>
      <c r="P131" s="12"/>
      <c r="Q131" s="6"/>
    </row>
    <row r="132" s="1" customFormat="1" ht="29" hidden="1" customHeight="1" spans="1:17">
      <c r="A132" s="12">
        <v>132</v>
      </c>
      <c r="B132" s="12" t="s">
        <v>500</v>
      </c>
      <c r="C132" s="12" t="s">
        <v>19</v>
      </c>
      <c r="D132" s="12" t="str">
        <f t="shared" si="52"/>
        <v>女</v>
      </c>
      <c r="E132" s="12" t="s">
        <v>497</v>
      </c>
      <c r="F132" s="12" t="s">
        <v>33</v>
      </c>
      <c r="G132" s="13" t="str">
        <f t="shared" si="53"/>
        <v>1944-12-04</v>
      </c>
      <c r="H132" s="19" t="s">
        <v>501</v>
      </c>
      <c r="I132" s="14" t="s">
        <v>502</v>
      </c>
      <c r="J132" s="19">
        <v>700</v>
      </c>
      <c r="K132" s="19">
        <f t="shared" si="54"/>
        <v>336</v>
      </c>
      <c r="L132" s="19">
        <f t="shared" si="55"/>
        <v>112</v>
      </c>
      <c r="M132" s="19">
        <f t="shared" si="56"/>
        <v>112</v>
      </c>
      <c r="N132" s="19">
        <v>0</v>
      </c>
      <c r="O132" s="19">
        <f t="shared" si="51"/>
        <v>6720</v>
      </c>
      <c r="P132" s="12"/>
      <c r="Q132" s="6"/>
    </row>
    <row r="133" s="1" customFormat="1" ht="29" hidden="1" customHeight="1" spans="1:17">
      <c r="A133" s="12">
        <v>133</v>
      </c>
      <c r="B133" s="12" t="s">
        <v>503</v>
      </c>
      <c r="C133" s="12" t="s">
        <v>19</v>
      </c>
      <c r="D133" s="12" t="str">
        <f t="shared" si="52"/>
        <v>女</v>
      </c>
      <c r="E133" s="12" t="s">
        <v>504</v>
      </c>
      <c r="F133" s="12" t="s">
        <v>33</v>
      </c>
      <c r="G133" s="13" t="str">
        <f t="shared" si="53"/>
        <v>1954-11-30</v>
      </c>
      <c r="H133" s="19" t="s">
        <v>505</v>
      </c>
      <c r="I133" s="14" t="s">
        <v>506</v>
      </c>
      <c r="J133" s="19">
        <v>700</v>
      </c>
      <c r="K133" s="19">
        <f t="shared" si="54"/>
        <v>336</v>
      </c>
      <c r="L133" s="19">
        <f t="shared" si="55"/>
        <v>112</v>
      </c>
      <c r="M133" s="19">
        <f t="shared" si="56"/>
        <v>112</v>
      </c>
      <c r="N133" s="19">
        <v>0</v>
      </c>
      <c r="O133" s="19">
        <f t="shared" si="51"/>
        <v>6720</v>
      </c>
      <c r="P133" s="12"/>
      <c r="Q133" s="6"/>
    </row>
    <row r="134" s="1" customFormat="1" ht="29" hidden="1" customHeight="1" spans="1:17">
      <c r="A134" s="12">
        <v>134</v>
      </c>
      <c r="B134" s="12" t="s">
        <v>507</v>
      </c>
      <c r="C134" s="12" t="s">
        <v>19</v>
      </c>
      <c r="D134" s="12" t="str">
        <f t="shared" si="52"/>
        <v>女</v>
      </c>
      <c r="E134" s="12" t="s">
        <v>508</v>
      </c>
      <c r="F134" s="12" t="s">
        <v>33</v>
      </c>
      <c r="G134" s="13" t="str">
        <f t="shared" si="53"/>
        <v>1945-10-11</v>
      </c>
      <c r="H134" s="19" t="s">
        <v>509</v>
      </c>
      <c r="I134" s="14" t="s">
        <v>510</v>
      </c>
      <c r="J134" s="19">
        <v>700</v>
      </c>
      <c r="K134" s="19">
        <f t="shared" si="54"/>
        <v>336</v>
      </c>
      <c r="L134" s="19">
        <f t="shared" si="55"/>
        <v>112</v>
      </c>
      <c r="M134" s="19">
        <f t="shared" si="56"/>
        <v>112</v>
      </c>
      <c r="N134" s="19">
        <v>0</v>
      </c>
      <c r="O134" s="19">
        <f t="shared" si="51"/>
        <v>6720</v>
      </c>
      <c r="P134" s="12"/>
      <c r="Q134" s="6"/>
    </row>
    <row r="135" s="1" customFormat="1" ht="29" customHeight="1" spans="1:17">
      <c r="A135" s="12">
        <v>135</v>
      </c>
      <c r="B135" s="12" t="s">
        <v>511</v>
      </c>
      <c r="C135" s="12" t="s">
        <v>19</v>
      </c>
      <c r="D135" s="12" t="str">
        <f t="shared" si="52"/>
        <v>男</v>
      </c>
      <c r="E135" s="12" t="s">
        <v>497</v>
      </c>
      <c r="F135" s="12" t="s">
        <v>21</v>
      </c>
      <c r="G135" s="13" t="str">
        <f t="shared" si="53"/>
        <v>1937-01-02</v>
      </c>
      <c r="H135" s="19" t="s">
        <v>512</v>
      </c>
      <c r="I135" s="14" t="s">
        <v>513</v>
      </c>
      <c r="J135" s="19">
        <v>700</v>
      </c>
      <c r="K135" s="19">
        <f t="shared" si="54"/>
        <v>336</v>
      </c>
      <c r="L135" s="19">
        <f t="shared" si="55"/>
        <v>112</v>
      </c>
      <c r="M135" s="19">
        <f t="shared" si="56"/>
        <v>112</v>
      </c>
      <c r="N135" s="19">
        <v>0</v>
      </c>
      <c r="O135" s="19">
        <f t="shared" si="51"/>
        <v>6720</v>
      </c>
      <c r="P135" s="12"/>
      <c r="Q135" s="6"/>
    </row>
    <row r="136" s="1" customFormat="1" ht="29" customHeight="1" spans="1:17">
      <c r="A136" s="12">
        <v>136</v>
      </c>
      <c r="B136" s="12" t="s">
        <v>514</v>
      </c>
      <c r="C136" s="12" t="s">
        <v>19</v>
      </c>
      <c r="D136" s="12" t="str">
        <f t="shared" si="52"/>
        <v>男</v>
      </c>
      <c r="E136" s="12" t="s">
        <v>493</v>
      </c>
      <c r="F136" s="12" t="s">
        <v>21</v>
      </c>
      <c r="G136" s="13" t="str">
        <f t="shared" si="53"/>
        <v>1931-02-19</v>
      </c>
      <c r="H136" s="19" t="s">
        <v>515</v>
      </c>
      <c r="I136" s="14" t="s">
        <v>516</v>
      </c>
      <c r="J136" s="19">
        <v>700</v>
      </c>
      <c r="K136" s="19">
        <f t="shared" si="54"/>
        <v>336</v>
      </c>
      <c r="L136" s="19">
        <f t="shared" si="55"/>
        <v>112</v>
      </c>
      <c r="M136" s="19">
        <f t="shared" si="56"/>
        <v>112</v>
      </c>
      <c r="N136" s="19">
        <v>0</v>
      </c>
      <c r="O136" s="19">
        <f t="shared" si="51"/>
        <v>6720</v>
      </c>
      <c r="P136" s="12"/>
      <c r="Q136" s="6"/>
    </row>
    <row r="137" s="1" customFormat="1" ht="29" customHeight="1" spans="1:17">
      <c r="A137" s="12">
        <v>137</v>
      </c>
      <c r="B137" s="12" t="s">
        <v>517</v>
      </c>
      <c r="C137" s="12" t="s">
        <v>19</v>
      </c>
      <c r="D137" s="12" t="str">
        <f t="shared" si="52"/>
        <v>男</v>
      </c>
      <c r="E137" s="12" t="s">
        <v>497</v>
      </c>
      <c r="F137" s="12" t="s">
        <v>21</v>
      </c>
      <c r="G137" s="13" t="str">
        <f t="shared" si="53"/>
        <v>1938-10-16</v>
      </c>
      <c r="H137" s="19" t="s">
        <v>518</v>
      </c>
      <c r="I137" s="14" t="s">
        <v>519</v>
      </c>
      <c r="J137" s="19">
        <v>700</v>
      </c>
      <c r="K137" s="19">
        <f t="shared" si="54"/>
        <v>336</v>
      </c>
      <c r="L137" s="19">
        <f t="shared" si="55"/>
        <v>112</v>
      </c>
      <c r="M137" s="19">
        <f t="shared" si="56"/>
        <v>112</v>
      </c>
      <c r="N137" s="19">
        <v>0</v>
      </c>
      <c r="O137" s="19">
        <f t="shared" si="51"/>
        <v>6720</v>
      </c>
      <c r="P137" s="12"/>
      <c r="Q137" s="6"/>
    </row>
    <row r="138" s="1" customFormat="1" ht="29" customHeight="1" spans="1:17">
      <c r="A138" s="12">
        <v>138</v>
      </c>
      <c r="B138" s="12" t="s">
        <v>520</v>
      </c>
      <c r="C138" s="12" t="s">
        <v>19</v>
      </c>
      <c r="D138" s="12" t="str">
        <f t="shared" si="52"/>
        <v>男</v>
      </c>
      <c r="E138" s="12" t="s">
        <v>521</v>
      </c>
      <c r="F138" s="12" t="s">
        <v>21</v>
      </c>
      <c r="G138" s="13" t="str">
        <f t="shared" si="53"/>
        <v>1949-02-07</v>
      </c>
      <c r="H138" s="19" t="s">
        <v>522</v>
      </c>
      <c r="I138" s="14" t="s">
        <v>523</v>
      </c>
      <c r="J138" s="19">
        <v>800</v>
      </c>
      <c r="K138" s="19">
        <f t="shared" si="54"/>
        <v>384</v>
      </c>
      <c r="L138" s="19">
        <f t="shared" si="55"/>
        <v>128</v>
      </c>
      <c r="M138" s="19">
        <f t="shared" si="56"/>
        <v>128</v>
      </c>
      <c r="N138" s="19">
        <v>0</v>
      </c>
      <c r="O138" s="19">
        <f t="shared" si="51"/>
        <v>7680</v>
      </c>
      <c r="P138" s="12"/>
      <c r="Q138" s="6"/>
    </row>
    <row r="139" s="1" customFormat="1" ht="29" customHeight="1" spans="1:17">
      <c r="A139" s="12">
        <v>139</v>
      </c>
      <c r="B139" s="12" t="s">
        <v>524</v>
      </c>
      <c r="C139" s="12" t="s">
        <v>19</v>
      </c>
      <c r="D139" s="12" t="str">
        <f t="shared" si="52"/>
        <v>男</v>
      </c>
      <c r="E139" s="12" t="s">
        <v>525</v>
      </c>
      <c r="F139" s="12" t="s">
        <v>21</v>
      </c>
      <c r="G139" s="13" t="str">
        <f t="shared" si="53"/>
        <v>1950-07-07</v>
      </c>
      <c r="H139" s="19" t="s">
        <v>526</v>
      </c>
      <c r="I139" s="14" t="s">
        <v>527</v>
      </c>
      <c r="J139" s="19">
        <v>900</v>
      </c>
      <c r="K139" s="19">
        <f t="shared" si="54"/>
        <v>432</v>
      </c>
      <c r="L139" s="19">
        <f t="shared" si="55"/>
        <v>144</v>
      </c>
      <c r="M139" s="19">
        <f t="shared" si="56"/>
        <v>144</v>
      </c>
      <c r="N139" s="19">
        <v>0</v>
      </c>
      <c r="O139" s="19">
        <f t="shared" si="51"/>
        <v>8640</v>
      </c>
      <c r="P139" s="12"/>
      <c r="Q139" s="6"/>
    </row>
    <row r="140" s="1" customFormat="1" ht="29" customHeight="1" spans="1:17">
      <c r="A140" s="12">
        <v>140</v>
      </c>
      <c r="B140" s="12" t="s">
        <v>528</v>
      </c>
      <c r="C140" s="12" t="s">
        <v>19</v>
      </c>
      <c r="D140" s="12" t="str">
        <f t="shared" si="52"/>
        <v>男</v>
      </c>
      <c r="E140" s="12" t="s">
        <v>525</v>
      </c>
      <c r="F140" s="12" t="s">
        <v>21</v>
      </c>
      <c r="G140" s="13" t="str">
        <f t="shared" si="53"/>
        <v>1946-05-18</v>
      </c>
      <c r="H140" s="19" t="s">
        <v>529</v>
      </c>
      <c r="I140" s="14" t="s">
        <v>530</v>
      </c>
      <c r="J140" s="19">
        <v>900</v>
      </c>
      <c r="K140" s="19">
        <f t="shared" si="54"/>
        <v>432</v>
      </c>
      <c r="L140" s="19">
        <f t="shared" si="55"/>
        <v>144</v>
      </c>
      <c r="M140" s="19">
        <f t="shared" si="56"/>
        <v>144</v>
      </c>
      <c r="N140" s="19">
        <v>0</v>
      </c>
      <c r="O140" s="19">
        <f t="shared" si="51"/>
        <v>8640</v>
      </c>
      <c r="P140" s="12"/>
      <c r="Q140" s="6"/>
    </row>
    <row r="141" s="1" customFormat="1" ht="29" customHeight="1" spans="1:17">
      <c r="A141" s="12">
        <v>141</v>
      </c>
      <c r="B141" s="12" t="s">
        <v>531</v>
      </c>
      <c r="C141" s="12" t="s">
        <v>19</v>
      </c>
      <c r="D141" s="12" t="str">
        <f t="shared" si="52"/>
        <v>男</v>
      </c>
      <c r="E141" s="12" t="s">
        <v>532</v>
      </c>
      <c r="F141" s="12" t="s">
        <v>21</v>
      </c>
      <c r="G141" s="13" t="str">
        <f t="shared" si="53"/>
        <v>1948-08-17</v>
      </c>
      <c r="H141" s="19" t="s">
        <v>533</v>
      </c>
      <c r="I141" s="14" t="s">
        <v>534</v>
      </c>
      <c r="J141" s="19">
        <v>800</v>
      </c>
      <c r="K141" s="19">
        <f t="shared" si="54"/>
        <v>384</v>
      </c>
      <c r="L141" s="19">
        <f t="shared" si="55"/>
        <v>128</v>
      </c>
      <c r="M141" s="19">
        <f t="shared" si="56"/>
        <v>128</v>
      </c>
      <c r="N141" s="19">
        <v>0</v>
      </c>
      <c r="O141" s="19">
        <f t="shared" si="51"/>
        <v>7680</v>
      </c>
      <c r="P141" s="12"/>
      <c r="Q141" s="6"/>
    </row>
    <row r="142" s="1" customFormat="1" ht="29" hidden="1" customHeight="1" spans="1:17">
      <c r="A142" s="12">
        <v>142</v>
      </c>
      <c r="B142" s="12" t="s">
        <v>535</v>
      </c>
      <c r="C142" s="12" t="s">
        <v>19</v>
      </c>
      <c r="D142" s="12" t="str">
        <f t="shared" si="52"/>
        <v>女</v>
      </c>
      <c r="E142" s="12" t="s">
        <v>504</v>
      </c>
      <c r="F142" s="12" t="s">
        <v>471</v>
      </c>
      <c r="G142" s="13" t="str">
        <f t="shared" si="53"/>
        <v>1930-12-12</v>
      </c>
      <c r="H142" s="19" t="s">
        <v>536</v>
      </c>
      <c r="I142" s="14" t="s">
        <v>537</v>
      </c>
      <c r="J142" s="19">
        <v>700</v>
      </c>
      <c r="K142" s="19">
        <f t="shared" si="54"/>
        <v>336</v>
      </c>
      <c r="L142" s="19">
        <f t="shared" si="55"/>
        <v>112</v>
      </c>
      <c r="M142" s="19">
        <f t="shared" si="56"/>
        <v>112</v>
      </c>
      <c r="N142" s="19">
        <v>0</v>
      </c>
      <c r="O142" s="19">
        <f t="shared" si="51"/>
        <v>6720</v>
      </c>
      <c r="P142" s="12"/>
      <c r="Q142" s="6"/>
    </row>
    <row r="143" s="1" customFormat="1" ht="29" hidden="1" customHeight="1" spans="1:17">
      <c r="A143" s="12">
        <v>143</v>
      </c>
      <c r="B143" s="12" t="s">
        <v>538</v>
      </c>
      <c r="C143" s="12" t="s">
        <v>19</v>
      </c>
      <c r="D143" s="12" t="str">
        <f t="shared" si="52"/>
        <v>女</v>
      </c>
      <c r="E143" s="12" t="s">
        <v>532</v>
      </c>
      <c r="F143" s="12" t="s">
        <v>471</v>
      </c>
      <c r="G143" s="13" t="str">
        <f t="shared" si="53"/>
        <v>1926-08-04</v>
      </c>
      <c r="H143" s="19" t="s">
        <v>539</v>
      </c>
      <c r="I143" s="14" t="s">
        <v>540</v>
      </c>
      <c r="J143" s="19">
        <v>700</v>
      </c>
      <c r="K143" s="19">
        <f t="shared" si="54"/>
        <v>336</v>
      </c>
      <c r="L143" s="19">
        <f t="shared" si="55"/>
        <v>112</v>
      </c>
      <c r="M143" s="19">
        <f t="shared" si="56"/>
        <v>112</v>
      </c>
      <c r="N143" s="19">
        <v>0</v>
      </c>
      <c r="O143" s="19">
        <f t="shared" si="51"/>
        <v>6720</v>
      </c>
      <c r="P143" s="12"/>
      <c r="Q143" s="6"/>
    </row>
    <row r="144" s="1" customFormat="1" ht="29" hidden="1" customHeight="1" spans="1:17">
      <c r="A144" s="12">
        <v>144</v>
      </c>
      <c r="B144" s="12" t="s">
        <v>541</v>
      </c>
      <c r="C144" s="12" t="s">
        <v>19</v>
      </c>
      <c r="D144" s="12" t="s">
        <v>154</v>
      </c>
      <c r="E144" s="12" t="s">
        <v>521</v>
      </c>
      <c r="F144" s="12" t="s">
        <v>471</v>
      </c>
      <c r="G144" s="13">
        <v>19422</v>
      </c>
      <c r="H144" s="19" t="s">
        <v>542</v>
      </c>
      <c r="I144" s="14" t="s">
        <v>543</v>
      </c>
      <c r="J144" s="19">
        <v>700</v>
      </c>
      <c r="K144" s="19">
        <f t="shared" si="54"/>
        <v>336</v>
      </c>
      <c r="L144" s="19">
        <f t="shared" si="55"/>
        <v>112</v>
      </c>
      <c r="M144" s="19">
        <f t="shared" si="56"/>
        <v>112</v>
      </c>
      <c r="N144" s="19">
        <v>0</v>
      </c>
      <c r="O144" s="19">
        <f t="shared" si="51"/>
        <v>6720</v>
      </c>
      <c r="P144" s="12" t="s">
        <v>126</v>
      </c>
      <c r="Q144" s="6"/>
    </row>
    <row r="145" s="1" customFormat="1" ht="29" hidden="1" customHeight="1" spans="1:17">
      <c r="A145" s="12">
        <v>145</v>
      </c>
      <c r="B145" s="12" t="s">
        <v>544</v>
      </c>
      <c r="C145" s="12" t="s">
        <v>19</v>
      </c>
      <c r="D145" s="12" t="s">
        <v>154</v>
      </c>
      <c r="E145" s="12" t="s">
        <v>521</v>
      </c>
      <c r="F145" s="12" t="s">
        <v>471</v>
      </c>
      <c r="G145" s="13">
        <v>15079</v>
      </c>
      <c r="H145" s="19" t="s">
        <v>545</v>
      </c>
      <c r="I145" s="14" t="s">
        <v>546</v>
      </c>
      <c r="J145" s="19">
        <v>700</v>
      </c>
      <c r="K145" s="19">
        <f t="shared" si="54"/>
        <v>336</v>
      </c>
      <c r="L145" s="19">
        <f t="shared" si="55"/>
        <v>112</v>
      </c>
      <c r="M145" s="19">
        <f t="shared" si="56"/>
        <v>112</v>
      </c>
      <c r="N145" s="19">
        <v>0</v>
      </c>
      <c r="O145" s="19">
        <f t="shared" si="51"/>
        <v>6720</v>
      </c>
      <c r="P145" s="12" t="s">
        <v>126</v>
      </c>
      <c r="Q145" s="6"/>
    </row>
    <row r="146" s="1" customFormat="1" ht="29" hidden="1" customHeight="1" spans="1:17">
      <c r="A146" s="12">
        <v>146</v>
      </c>
      <c r="B146" s="12" t="s">
        <v>547</v>
      </c>
      <c r="C146" s="12" t="s">
        <v>19</v>
      </c>
      <c r="D146" s="12" t="s">
        <v>154</v>
      </c>
      <c r="E146" s="12" t="s">
        <v>521</v>
      </c>
      <c r="F146" s="12" t="s">
        <v>471</v>
      </c>
      <c r="G146" s="13">
        <v>18421</v>
      </c>
      <c r="H146" s="19" t="s">
        <v>548</v>
      </c>
      <c r="I146" s="14" t="s">
        <v>549</v>
      </c>
      <c r="J146" s="19">
        <v>700</v>
      </c>
      <c r="K146" s="19">
        <f t="shared" si="54"/>
        <v>336</v>
      </c>
      <c r="L146" s="19">
        <f t="shared" si="55"/>
        <v>112</v>
      </c>
      <c r="M146" s="19">
        <f t="shared" si="56"/>
        <v>112</v>
      </c>
      <c r="N146" s="19">
        <v>0</v>
      </c>
      <c r="O146" s="19">
        <f t="shared" si="51"/>
        <v>6720</v>
      </c>
      <c r="P146" s="12" t="s">
        <v>126</v>
      </c>
      <c r="Q146" s="6"/>
    </row>
    <row r="147" s="1" customFormat="1" ht="29" hidden="1" customHeight="1" spans="1:17">
      <c r="A147" s="12">
        <v>147</v>
      </c>
      <c r="B147" s="12" t="s">
        <v>550</v>
      </c>
      <c r="C147" s="12" t="s">
        <v>19</v>
      </c>
      <c r="D147" s="12" t="s">
        <v>154</v>
      </c>
      <c r="E147" s="12" t="s">
        <v>525</v>
      </c>
      <c r="F147" s="12" t="s">
        <v>471</v>
      </c>
      <c r="G147" s="13">
        <v>11362</v>
      </c>
      <c r="H147" s="19" t="s">
        <v>551</v>
      </c>
      <c r="I147" s="14" t="s">
        <v>552</v>
      </c>
      <c r="J147" s="19">
        <v>700</v>
      </c>
      <c r="K147" s="19">
        <f t="shared" si="54"/>
        <v>336</v>
      </c>
      <c r="L147" s="19">
        <f t="shared" si="55"/>
        <v>112</v>
      </c>
      <c r="M147" s="19">
        <f t="shared" si="56"/>
        <v>112</v>
      </c>
      <c r="N147" s="19">
        <v>0</v>
      </c>
      <c r="O147" s="19">
        <f t="shared" si="51"/>
        <v>6720</v>
      </c>
      <c r="P147" s="12" t="s">
        <v>126</v>
      </c>
      <c r="Q147" s="6"/>
    </row>
    <row r="148" s="1" customFormat="1" ht="29" hidden="1" customHeight="1" spans="1:17">
      <c r="A148" s="12">
        <v>148</v>
      </c>
      <c r="B148" s="12" t="s">
        <v>553</v>
      </c>
      <c r="C148" s="12" t="s">
        <v>19</v>
      </c>
      <c r="D148" s="12" t="s">
        <v>154</v>
      </c>
      <c r="E148" s="12" t="s">
        <v>525</v>
      </c>
      <c r="F148" s="12" t="s">
        <v>471</v>
      </c>
      <c r="G148" s="13">
        <v>17599</v>
      </c>
      <c r="H148" s="19" t="s">
        <v>554</v>
      </c>
      <c r="I148" s="14" t="s">
        <v>555</v>
      </c>
      <c r="J148" s="19">
        <v>700</v>
      </c>
      <c r="K148" s="19">
        <f t="shared" si="54"/>
        <v>336</v>
      </c>
      <c r="L148" s="19">
        <f t="shared" si="55"/>
        <v>112</v>
      </c>
      <c r="M148" s="19">
        <f t="shared" si="56"/>
        <v>112</v>
      </c>
      <c r="N148" s="19">
        <v>0</v>
      </c>
      <c r="O148" s="19">
        <f t="shared" si="51"/>
        <v>6720</v>
      </c>
      <c r="P148" s="12" t="s">
        <v>126</v>
      </c>
      <c r="Q148" s="6"/>
    </row>
    <row r="149" s="1" customFormat="1" ht="22" hidden="1" customHeight="1" spans="1:17">
      <c r="A149" s="12">
        <v>149</v>
      </c>
      <c r="B149" s="12" t="s">
        <v>558</v>
      </c>
      <c r="C149" s="12"/>
      <c r="D149" s="12"/>
      <c r="E149" s="12"/>
      <c r="F149" s="12"/>
      <c r="G149" s="13"/>
      <c r="H149" s="19"/>
      <c r="I149" s="14"/>
      <c r="J149" s="19">
        <f>SUM(J4:J148)</f>
        <v>106300</v>
      </c>
      <c r="K149" s="19">
        <f>SUM(K4:K148)</f>
        <v>46128</v>
      </c>
      <c r="L149" s="19">
        <f>SUM(L4:L148)</f>
        <v>16106</v>
      </c>
      <c r="M149" s="19">
        <f>SUM(M4:M148)</f>
        <v>23746</v>
      </c>
      <c r="N149" s="19">
        <f>SUM(N4:N148)</f>
        <v>0</v>
      </c>
      <c r="O149" s="19">
        <f t="shared" si="51"/>
        <v>1031760</v>
      </c>
      <c r="P149" s="12"/>
      <c r="Q149" s="6"/>
    </row>
    <row r="150" s="1" customFormat="1" ht="41" hidden="1" customHeight="1" spans="1:17">
      <c r="A150" s="27" t="s">
        <v>559</v>
      </c>
      <c r="B150" s="27"/>
      <c r="C150" s="27"/>
      <c r="D150" s="27"/>
      <c r="E150" s="27"/>
      <c r="F150" s="27"/>
      <c r="G150" s="27"/>
      <c r="H150" s="27"/>
      <c r="I150" s="27"/>
      <c r="J150" s="31" t="s">
        <v>560</v>
      </c>
      <c r="K150" s="31"/>
      <c r="L150" s="31"/>
      <c r="M150" s="31"/>
      <c r="N150" s="31"/>
      <c r="O150" s="31"/>
      <c r="P150" s="31"/>
      <c r="Q150" s="6"/>
    </row>
    <row r="151" s="1" customFormat="1" ht="24.95" hidden="1" customHeight="1" spans="1:17">
      <c r="A151" s="28"/>
      <c r="B151" s="28"/>
      <c r="C151" s="29"/>
      <c r="D151" s="28"/>
      <c r="E151" s="28"/>
      <c r="F151" s="29"/>
      <c r="G151" s="30"/>
      <c r="H151" s="35"/>
      <c r="I151" s="29"/>
      <c r="J151" s="5"/>
      <c r="K151" s="5"/>
      <c r="L151" s="5"/>
      <c r="M151" s="5"/>
      <c r="N151" s="5"/>
      <c r="O151" s="5"/>
      <c r="P151" s="6"/>
      <c r="Q151" s="6"/>
    </row>
    <row r="152" s="1" customFormat="1" ht="24.95" hidden="1" customHeight="1" spans="3:17">
      <c r="C152" s="3"/>
      <c r="F152" s="3"/>
      <c r="G152" s="4"/>
      <c r="H152" s="32"/>
      <c r="I152" s="3"/>
      <c r="J152" s="5"/>
      <c r="K152" s="5"/>
      <c r="L152" s="5"/>
      <c r="M152" s="5"/>
      <c r="N152" s="5"/>
      <c r="O152" s="5"/>
      <c r="P152" s="6"/>
      <c r="Q152" s="6"/>
    </row>
    <row r="153" s="1" customFormat="1" ht="24.95" hidden="1" customHeight="1" spans="3:17">
      <c r="C153" s="3"/>
      <c r="F153" s="3"/>
      <c r="G153" s="4"/>
      <c r="H153" s="32"/>
      <c r="I153" s="3"/>
      <c r="J153" s="5"/>
      <c r="K153" s="5"/>
      <c r="L153" s="5"/>
      <c r="M153" s="5"/>
      <c r="N153" s="5"/>
      <c r="O153" s="5"/>
      <c r="P153" s="6"/>
      <c r="Q153" s="6"/>
    </row>
  </sheetData>
  <autoFilter ref="A1:P153">
    <filterColumn colId="5">
      <customFilters>
        <customFilter operator="equal" val="赤脚医生"/>
        <customFilter operator="equal" val="离岗赤脚医生"/>
      </customFilters>
    </filterColumn>
    <filterColumn colId="15">
      <filters blank="1"/>
    </filterColumn>
    <extLst/>
  </autoFilter>
  <mergeCells count="4">
    <mergeCell ref="A1:P1"/>
    <mergeCell ref="A2:P2"/>
    <mergeCell ref="A150:I150"/>
    <mergeCell ref="J150:P150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6"/>
  <sheetViews>
    <sheetView workbookViewId="0">
      <selection activeCell="C3" sqref="C$1:C$1048576"/>
    </sheetView>
  </sheetViews>
  <sheetFormatPr defaultColWidth="8.88333333333333" defaultRowHeight="20.1" customHeight="1"/>
  <cols>
    <col min="1" max="1" width="3.625" style="1" customWidth="1"/>
    <col min="2" max="2" width="11.5" style="1" customWidth="1"/>
    <col min="3" max="3" width="8.875" style="3" customWidth="1"/>
    <col min="4" max="4" width="5.25" style="1" customWidth="1"/>
    <col min="5" max="5" width="12.625" style="1" customWidth="1"/>
    <col min="6" max="6" width="11.625" style="3" customWidth="1"/>
    <col min="7" max="7" width="9.125" style="4" customWidth="1"/>
    <col min="8" max="8" width="17.75" style="3" customWidth="1"/>
    <col min="9" max="9" width="6.625" style="5" customWidth="1"/>
    <col min="10" max="12" width="5.875" style="5" customWidth="1"/>
    <col min="13" max="13" width="4.875" style="5" customWidth="1"/>
    <col min="14" max="14" width="7.375" style="5" customWidth="1"/>
    <col min="15" max="15" width="14.25" style="6" customWidth="1"/>
    <col min="16" max="16" width="15.625" style="6" customWidth="1"/>
    <col min="17" max="17" width="15.125" style="1" customWidth="1"/>
    <col min="18" max="16381" width="8.88333333333333" style="1"/>
    <col min="16382" max="16382" width="8.88333333333333" style="7"/>
  </cols>
  <sheetData>
    <row r="1" s="1" customFormat="1" ht="33" customHeight="1" spans="1:16">
      <c r="A1" s="8" t="s">
        <v>0</v>
      </c>
      <c r="B1" s="8"/>
      <c r="C1" s="9"/>
      <c r="D1" s="8"/>
      <c r="E1" s="8"/>
      <c r="F1" s="9"/>
      <c r="G1" s="9"/>
      <c r="H1" s="9"/>
      <c r="I1" s="8"/>
      <c r="J1" s="8"/>
      <c r="K1" s="8"/>
      <c r="L1" s="8"/>
      <c r="M1" s="8"/>
      <c r="N1" s="8"/>
      <c r="O1" s="15"/>
      <c r="P1" s="15"/>
    </row>
    <row r="2" s="1" customFormat="1" ht="21.75" customHeight="1" spans="1:16">
      <c r="A2" s="10" t="s">
        <v>1</v>
      </c>
      <c r="B2" s="10"/>
      <c r="C2" s="10"/>
      <c r="D2" s="10"/>
      <c r="E2" s="10"/>
      <c r="F2" s="10"/>
      <c r="G2" s="11"/>
      <c r="H2" s="10"/>
      <c r="I2" s="16"/>
      <c r="J2" s="16"/>
      <c r="K2" s="16"/>
      <c r="L2" s="16"/>
      <c r="M2" s="16"/>
      <c r="N2" s="16"/>
      <c r="O2" s="10"/>
      <c r="P2" s="17"/>
    </row>
    <row r="3" s="1" customFormat="1" ht="33" customHeight="1" spans="1:16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4" t="s">
        <v>10</v>
      </c>
      <c r="I3" s="18" t="s">
        <v>11</v>
      </c>
      <c r="J3" s="18" t="s">
        <v>12</v>
      </c>
      <c r="K3" s="18" t="s">
        <v>13</v>
      </c>
      <c r="L3" s="18" t="s">
        <v>14</v>
      </c>
      <c r="M3" s="18" t="s">
        <v>15</v>
      </c>
      <c r="N3" s="12" t="s">
        <v>16</v>
      </c>
      <c r="O3" s="12" t="s">
        <v>17</v>
      </c>
      <c r="P3" s="6"/>
    </row>
    <row r="4" s="1" customFormat="1" ht="29" customHeight="1" spans="1:16">
      <c r="A4" s="12">
        <v>1</v>
      </c>
      <c r="B4" s="12" t="s">
        <v>18</v>
      </c>
      <c r="C4" s="12" t="s">
        <v>19</v>
      </c>
      <c r="D4" s="12" t="str">
        <f t="shared" ref="D4:D16" si="0">IF(MOD(MID(H4,15,3),2),"男","女")</f>
        <v>男</v>
      </c>
      <c r="E4" s="12" t="s">
        <v>20</v>
      </c>
      <c r="F4" s="12" t="s">
        <v>21</v>
      </c>
      <c r="G4" s="13" t="str">
        <f t="shared" ref="G4:G16" si="1">TEXT((LEN(H4)=15)*19&amp;MID(H4,7,6+(LEN(H4)=18)*2),"#-00-00")</f>
        <v>1935-08-13</v>
      </c>
      <c r="H4" s="14" t="s">
        <v>23</v>
      </c>
      <c r="I4" s="19">
        <v>700</v>
      </c>
      <c r="J4" s="19">
        <f t="shared" ref="J4:J10" si="2">I4*0.48</f>
        <v>336</v>
      </c>
      <c r="K4" s="19">
        <f t="shared" ref="K4:K10" si="3">I4*0.16</f>
        <v>112</v>
      </c>
      <c r="L4" s="19">
        <f t="shared" ref="L4:L10" si="4">I4*0.16</f>
        <v>112</v>
      </c>
      <c r="M4" s="19">
        <v>0</v>
      </c>
      <c r="N4" s="19">
        <f t="shared" ref="N4:N67" si="5">(J4+K4+L4)*12</f>
        <v>6720</v>
      </c>
      <c r="O4" s="12"/>
      <c r="P4" s="6"/>
    </row>
    <row r="5" s="1" customFormat="1" ht="29" customHeight="1" spans="1:16">
      <c r="A5" s="12">
        <v>2</v>
      </c>
      <c r="B5" s="12" t="s">
        <v>24</v>
      </c>
      <c r="C5" s="12" t="s">
        <v>19</v>
      </c>
      <c r="D5" s="12" t="str">
        <f t="shared" si="0"/>
        <v>男</v>
      </c>
      <c r="E5" s="12" t="s">
        <v>20</v>
      </c>
      <c r="F5" s="12" t="s">
        <v>21</v>
      </c>
      <c r="G5" s="13" t="str">
        <f t="shared" si="1"/>
        <v>1949-11-21</v>
      </c>
      <c r="H5" s="14" t="s">
        <v>26</v>
      </c>
      <c r="I5" s="19">
        <v>800</v>
      </c>
      <c r="J5" s="19">
        <f t="shared" si="2"/>
        <v>384</v>
      </c>
      <c r="K5" s="19">
        <f t="shared" si="3"/>
        <v>128</v>
      </c>
      <c r="L5" s="19">
        <f t="shared" si="4"/>
        <v>128</v>
      </c>
      <c r="M5" s="19">
        <v>0</v>
      </c>
      <c r="N5" s="19">
        <f t="shared" si="5"/>
        <v>7680</v>
      </c>
      <c r="O5" s="12"/>
      <c r="P5" s="6"/>
    </row>
    <row r="6" s="1" customFormat="1" ht="29" customHeight="1" spans="1:16">
      <c r="A6" s="12">
        <v>3</v>
      </c>
      <c r="B6" s="12" t="s">
        <v>27</v>
      </c>
      <c r="C6" s="12" t="s">
        <v>19</v>
      </c>
      <c r="D6" s="12" t="str">
        <f t="shared" si="0"/>
        <v>男</v>
      </c>
      <c r="E6" s="12" t="s">
        <v>28</v>
      </c>
      <c r="F6" s="12" t="s">
        <v>21</v>
      </c>
      <c r="G6" s="13" t="str">
        <f t="shared" si="1"/>
        <v>1947-12-25</v>
      </c>
      <c r="H6" s="14" t="s">
        <v>30</v>
      </c>
      <c r="I6" s="19">
        <v>900</v>
      </c>
      <c r="J6" s="19">
        <f t="shared" si="2"/>
        <v>432</v>
      </c>
      <c r="K6" s="19">
        <f t="shared" si="3"/>
        <v>144</v>
      </c>
      <c r="L6" s="19">
        <f t="shared" si="4"/>
        <v>144</v>
      </c>
      <c r="M6" s="19">
        <v>0</v>
      </c>
      <c r="N6" s="19">
        <f t="shared" si="5"/>
        <v>8640</v>
      </c>
      <c r="O6" s="12"/>
      <c r="P6" s="6"/>
    </row>
    <row r="7" s="1" customFormat="1" ht="29" customHeight="1" spans="1:16">
      <c r="A7" s="12">
        <v>4</v>
      </c>
      <c r="B7" s="12" t="s">
        <v>31</v>
      </c>
      <c r="C7" s="12" t="s">
        <v>19</v>
      </c>
      <c r="D7" s="12" t="str">
        <f t="shared" si="0"/>
        <v>女</v>
      </c>
      <c r="E7" s="12" t="s">
        <v>32</v>
      </c>
      <c r="F7" s="12" t="s">
        <v>33</v>
      </c>
      <c r="G7" s="13" t="str">
        <f t="shared" si="1"/>
        <v>1956-09-10</v>
      </c>
      <c r="H7" s="14" t="s">
        <v>35</v>
      </c>
      <c r="I7" s="19">
        <v>800</v>
      </c>
      <c r="J7" s="19">
        <f t="shared" si="2"/>
        <v>384</v>
      </c>
      <c r="K7" s="19">
        <f t="shared" si="3"/>
        <v>128</v>
      </c>
      <c r="L7" s="19">
        <f t="shared" si="4"/>
        <v>128</v>
      </c>
      <c r="M7" s="19">
        <v>0</v>
      </c>
      <c r="N7" s="19">
        <f t="shared" si="5"/>
        <v>7680</v>
      </c>
      <c r="O7" s="12"/>
      <c r="P7" s="6"/>
    </row>
    <row r="8" s="1" customFormat="1" ht="29" customHeight="1" spans="1:16">
      <c r="A8" s="12">
        <v>5</v>
      </c>
      <c r="B8" s="12" t="s">
        <v>36</v>
      </c>
      <c r="C8" s="12" t="s">
        <v>19</v>
      </c>
      <c r="D8" s="12" t="str">
        <f t="shared" si="0"/>
        <v>女</v>
      </c>
      <c r="E8" s="12" t="s">
        <v>37</v>
      </c>
      <c r="F8" s="12" t="s">
        <v>33</v>
      </c>
      <c r="G8" s="13" t="str">
        <f t="shared" si="1"/>
        <v>1955-03-06</v>
      </c>
      <c r="H8" s="14" t="s">
        <v>39</v>
      </c>
      <c r="I8" s="19">
        <v>700</v>
      </c>
      <c r="J8" s="19">
        <f t="shared" si="2"/>
        <v>336</v>
      </c>
      <c r="K8" s="19">
        <f t="shared" si="3"/>
        <v>112</v>
      </c>
      <c r="L8" s="19">
        <f t="shared" si="4"/>
        <v>112</v>
      </c>
      <c r="M8" s="19">
        <v>0</v>
      </c>
      <c r="N8" s="19">
        <f t="shared" si="5"/>
        <v>6720</v>
      </c>
      <c r="O8" s="12"/>
      <c r="P8" s="6"/>
    </row>
    <row r="9" s="1" customFormat="1" ht="29" customHeight="1" spans="1:16">
      <c r="A9" s="12">
        <v>6</v>
      </c>
      <c r="B9" s="12" t="s">
        <v>40</v>
      </c>
      <c r="C9" s="12" t="s">
        <v>19</v>
      </c>
      <c r="D9" s="12" t="str">
        <f t="shared" si="0"/>
        <v>女</v>
      </c>
      <c r="E9" s="12" t="s">
        <v>41</v>
      </c>
      <c r="F9" s="12" t="s">
        <v>33</v>
      </c>
      <c r="G9" s="13" t="str">
        <f t="shared" si="1"/>
        <v>1944-10-07</v>
      </c>
      <c r="H9" s="14" t="s">
        <v>43</v>
      </c>
      <c r="I9" s="19">
        <v>900</v>
      </c>
      <c r="J9" s="19">
        <f t="shared" si="2"/>
        <v>432</v>
      </c>
      <c r="K9" s="19">
        <f t="shared" si="3"/>
        <v>144</v>
      </c>
      <c r="L9" s="19">
        <f t="shared" si="4"/>
        <v>144</v>
      </c>
      <c r="M9" s="19">
        <v>0</v>
      </c>
      <c r="N9" s="19">
        <f t="shared" si="5"/>
        <v>8640</v>
      </c>
      <c r="O9" s="12"/>
      <c r="P9" s="6"/>
    </row>
    <row r="10" s="1" customFormat="1" ht="29" customHeight="1" spans="1:16">
      <c r="A10" s="12">
        <v>7</v>
      </c>
      <c r="B10" s="12" t="s">
        <v>44</v>
      </c>
      <c r="C10" s="12" t="s">
        <v>19</v>
      </c>
      <c r="D10" s="12" t="str">
        <f t="shared" si="0"/>
        <v>女</v>
      </c>
      <c r="E10" s="12" t="s">
        <v>20</v>
      </c>
      <c r="F10" s="12" t="s">
        <v>33</v>
      </c>
      <c r="G10" s="13" t="str">
        <f t="shared" si="1"/>
        <v>1957-11-10</v>
      </c>
      <c r="H10" s="14" t="s">
        <v>46</v>
      </c>
      <c r="I10" s="19">
        <v>800</v>
      </c>
      <c r="J10" s="19">
        <f t="shared" si="2"/>
        <v>384</v>
      </c>
      <c r="K10" s="19">
        <f t="shared" si="3"/>
        <v>128</v>
      </c>
      <c r="L10" s="19">
        <f t="shared" si="4"/>
        <v>128</v>
      </c>
      <c r="M10" s="19">
        <v>0</v>
      </c>
      <c r="N10" s="19">
        <f t="shared" si="5"/>
        <v>7680</v>
      </c>
      <c r="O10" s="12"/>
      <c r="P10" s="6"/>
    </row>
    <row r="11" s="1" customFormat="1" ht="29" customHeight="1" spans="1:16">
      <c r="A11" s="12">
        <v>8</v>
      </c>
      <c r="B11" s="12" t="s">
        <v>47</v>
      </c>
      <c r="C11" s="12" t="s">
        <v>19</v>
      </c>
      <c r="D11" s="12" t="str">
        <f t="shared" si="0"/>
        <v>女</v>
      </c>
      <c r="E11" s="12" t="s">
        <v>48</v>
      </c>
      <c r="F11" s="12" t="s">
        <v>33</v>
      </c>
      <c r="G11" s="13" t="str">
        <f t="shared" si="1"/>
        <v>1936-04-08</v>
      </c>
      <c r="H11" s="14" t="s">
        <v>50</v>
      </c>
      <c r="I11" s="19">
        <v>450</v>
      </c>
      <c r="J11" s="19">
        <v>0</v>
      </c>
      <c r="K11" s="19">
        <f>I11*0.2</f>
        <v>90</v>
      </c>
      <c r="L11" s="19">
        <v>360</v>
      </c>
      <c r="M11" s="19">
        <v>0</v>
      </c>
      <c r="N11" s="19">
        <f t="shared" si="5"/>
        <v>5400</v>
      </c>
      <c r="O11" s="12" t="s">
        <v>51</v>
      </c>
      <c r="P11" s="6"/>
    </row>
    <row r="12" s="1" customFormat="1" ht="29" customHeight="1" spans="1:16">
      <c r="A12" s="12">
        <v>9</v>
      </c>
      <c r="B12" s="12" t="s">
        <v>52</v>
      </c>
      <c r="C12" s="12" t="s">
        <v>19</v>
      </c>
      <c r="D12" s="12" t="str">
        <f t="shared" si="0"/>
        <v>女</v>
      </c>
      <c r="E12" s="12" t="s">
        <v>53</v>
      </c>
      <c r="F12" s="12" t="s">
        <v>33</v>
      </c>
      <c r="G12" s="13" t="str">
        <f t="shared" si="1"/>
        <v>1940-04-04</v>
      </c>
      <c r="H12" s="14" t="s">
        <v>55</v>
      </c>
      <c r="I12" s="19">
        <v>700</v>
      </c>
      <c r="J12" s="19">
        <f t="shared" ref="J12:J16" si="6">I12*0.48</f>
        <v>336</v>
      </c>
      <c r="K12" s="19">
        <f t="shared" ref="K12:K16" si="7">I12*0.16</f>
        <v>112</v>
      </c>
      <c r="L12" s="19">
        <f t="shared" ref="L12:L16" si="8">I12*0.16</f>
        <v>112</v>
      </c>
      <c r="M12" s="19">
        <v>0</v>
      </c>
      <c r="N12" s="19">
        <f t="shared" si="5"/>
        <v>6720</v>
      </c>
      <c r="O12" s="12"/>
      <c r="P12" s="6"/>
    </row>
    <row r="13" s="1" customFormat="1" ht="29" customHeight="1" spans="1:16">
      <c r="A13" s="12">
        <v>10</v>
      </c>
      <c r="B13" s="12" t="s">
        <v>56</v>
      </c>
      <c r="C13" s="12" t="s">
        <v>19</v>
      </c>
      <c r="D13" s="12" t="str">
        <f t="shared" si="0"/>
        <v>女</v>
      </c>
      <c r="E13" s="12" t="s">
        <v>48</v>
      </c>
      <c r="F13" s="12" t="s">
        <v>33</v>
      </c>
      <c r="G13" s="13" t="str">
        <f t="shared" si="1"/>
        <v>1943-02-15</v>
      </c>
      <c r="H13" s="14" t="s">
        <v>58</v>
      </c>
      <c r="I13" s="19">
        <v>700</v>
      </c>
      <c r="J13" s="19">
        <f t="shared" si="6"/>
        <v>336</v>
      </c>
      <c r="K13" s="19">
        <f t="shared" si="7"/>
        <v>112</v>
      </c>
      <c r="L13" s="19">
        <f t="shared" si="8"/>
        <v>112</v>
      </c>
      <c r="M13" s="19">
        <v>0</v>
      </c>
      <c r="N13" s="19">
        <f t="shared" si="5"/>
        <v>6720</v>
      </c>
      <c r="O13" s="12"/>
      <c r="P13" s="6"/>
    </row>
    <row r="14" s="1" customFormat="1" ht="29" customHeight="1" spans="1:16">
      <c r="A14" s="12">
        <v>11</v>
      </c>
      <c r="B14" s="12" t="s">
        <v>59</v>
      </c>
      <c r="C14" s="12" t="s">
        <v>19</v>
      </c>
      <c r="D14" s="12" t="str">
        <f t="shared" si="0"/>
        <v>女</v>
      </c>
      <c r="E14" s="12" t="s">
        <v>48</v>
      </c>
      <c r="F14" s="12" t="s">
        <v>33</v>
      </c>
      <c r="G14" s="13" t="str">
        <f t="shared" si="1"/>
        <v>1957-09-01</v>
      </c>
      <c r="H14" s="14" t="s">
        <v>61</v>
      </c>
      <c r="I14" s="19">
        <v>700</v>
      </c>
      <c r="J14" s="19">
        <f t="shared" si="6"/>
        <v>336</v>
      </c>
      <c r="K14" s="19">
        <f t="shared" si="7"/>
        <v>112</v>
      </c>
      <c r="L14" s="19">
        <f t="shared" si="8"/>
        <v>112</v>
      </c>
      <c r="M14" s="19">
        <v>0</v>
      </c>
      <c r="N14" s="19">
        <f t="shared" si="5"/>
        <v>6720</v>
      </c>
      <c r="O14" s="12"/>
      <c r="P14" s="6"/>
    </row>
    <row r="15" s="1" customFormat="1" ht="29" customHeight="1" spans="1:16">
      <c r="A15" s="12">
        <v>12</v>
      </c>
      <c r="B15" s="12" t="s">
        <v>62</v>
      </c>
      <c r="C15" s="12" t="s">
        <v>19</v>
      </c>
      <c r="D15" s="12" t="str">
        <f t="shared" si="0"/>
        <v>女</v>
      </c>
      <c r="E15" s="12" t="s">
        <v>53</v>
      </c>
      <c r="F15" s="12" t="s">
        <v>33</v>
      </c>
      <c r="G15" s="13" t="str">
        <f t="shared" si="1"/>
        <v>1953-08-13</v>
      </c>
      <c r="H15" s="14" t="s">
        <v>64</v>
      </c>
      <c r="I15" s="19">
        <v>800</v>
      </c>
      <c r="J15" s="19">
        <f t="shared" si="6"/>
        <v>384</v>
      </c>
      <c r="K15" s="19">
        <f t="shared" si="7"/>
        <v>128</v>
      </c>
      <c r="L15" s="19">
        <f t="shared" si="8"/>
        <v>128</v>
      </c>
      <c r="M15" s="19">
        <v>0</v>
      </c>
      <c r="N15" s="19">
        <f t="shared" si="5"/>
        <v>7680</v>
      </c>
      <c r="O15" s="12"/>
      <c r="P15" s="6"/>
    </row>
    <row r="16" s="1" customFormat="1" ht="29" customHeight="1" spans="1:16">
      <c r="A16" s="12">
        <v>13</v>
      </c>
      <c r="B16" s="12" t="s">
        <v>65</v>
      </c>
      <c r="C16" s="12" t="s">
        <v>19</v>
      </c>
      <c r="D16" s="12" t="str">
        <f t="shared" si="0"/>
        <v>女</v>
      </c>
      <c r="E16" s="12" t="s">
        <v>32</v>
      </c>
      <c r="F16" s="12" t="s">
        <v>33</v>
      </c>
      <c r="G16" s="13" t="str">
        <f t="shared" si="1"/>
        <v>1928-10-02</v>
      </c>
      <c r="H16" s="14" t="s">
        <v>67</v>
      </c>
      <c r="I16" s="19">
        <v>700</v>
      </c>
      <c r="J16" s="19">
        <f t="shared" si="6"/>
        <v>336</v>
      </c>
      <c r="K16" s="19">
        <f t="shared" si="7"/>
        <v>112</v>
      </c>
      <c r="L16" s="19">
        <f t="shared" si="8"/>
        <v>112</v>
      </c>
      <c r="M16" s="19">
        <v>0</v>
      </c>
      <c r="N16" s="19">
        <f t="shared" si="5"/>
        <v>6720</v>
      </c>
      <c r="O16" s="12"/>
      <c r="P16" s="6"/>
    </row>
    <row r="17" s="1" customFormat="1" ht="33.75" spans="1:18">
      <c r="A17" s="12">
        <v>14</v>
      </c>
      <c r="B17" s="12" t="s">
        <v>68</v>
      </c>
      <c r="C17" s="12" t="s">
        <v>19</v>
      </c>
      <c r="D17" s="12" t="s">
        <v>69</v>
      </c>
      <c r="E17" s="12" t="s">
        <v>70</v>
      </c>
      <c r="F17" s="12" t="s">
        <v>71</v>
      </c>
      <c r="G17" s="13">
        <v>13740</v>
      </c>
      <c r="H17" s="14" t="s">
        <v>73</v>
      </c>
      <c r="I17" s="19">
        <v>700</v>
      </c>
      <c r="J17" s="19">
        <v>0</v>
      </c>
      <c r="K17" s="19">
        <v>0</v>
      </c>
      <c r="L17" s="19">
        <f>I17*0.8</f>
        <v>560</v>
      </c>
      <c r="M17" s="19">
        <v>0</v>
      </c>
      <c r="N17" s="19">
        <f t="shared" si="5"/>
        <v>6720</v>
      </c>
      <c r="O17" s="12" t="s">
        <v>74</v>
      </c>
      <c r="P17" s="6"/>
      <c r="Q17" s="20"/>
      <c r="R17" s="21"/>
    </row>
    <row r="18" s="1" customFormat="1" ht="29" customHeight="1" spans="1:16">
      <c r="A18" s="12">
        <v>15</v>
      </c>
      <c r="B18" s="12" t="s">
        <v>75</v>
      </c>
      <c r="C18" s="12" t="s">
        <v>19</v>
      </c>
      <c r="D18" s="12" t="s">
        <v>69</v>
      </c>
      <c r="E18" s="12" t="s">
        <v>76</v>
      </c>
      <c r="F18" s="12" t="s">
        <v>21</v>
      </c>
      <c r="G18" s="13" t="str">
        <f t="shared" ref="G18:G31" si="9">TEXT((LEN(H18)=15)*19&amp;MID(H18,7,6+(LEN(H18)=18)*2),"#-00-00")</f>
        <v>1938-08-09</v>
      </c>
      <c r="H18" s="14" t="s">
        <v>78</v>
      </c>
      <c r="I18" s="19">
        <v>900</v>
      </c>
      <c r="J18" s="19">
        <f t="shared" ref="J18:J29" si="10">I18*0.48</f>
        <v>432</v>
      </c>
      <c r="K18" s="19">
        <f t="shared" ref="K18:K29" si="11">I18*0.16</f>
        <v>144</v>
      </c>
      <c r="L18" s="19">
        <f t="shared" ref="L18:L29" si="12">I18*0.16</f>
        <v>144</v>
      </c>
      <c r="M18" s="19">
        <v>0</v>
      </c>
      <c r="N18" s="19">
        <f t="shared" si="5"/>
        <v>8640</v>
      </c>
      <c r="O18" s="12"/>
      <c r="P18" s="6"/>
    </row>
    <row r="19" s="1" customFormat="1" ht="29" customHeight="1" spans="1:16">
      <c r="A19" s="12">
        <v>16</v>
      </c>
      <c r="B19" s="12" t="s">
        <v>79</v>
      </c>
      <c r="C19" s="12" t="s">
        <v>19</v>
      </c>
      <c r="D19" s="12" t="s">
        <v>69</v>
      </c>
      <c r="E19" s="12" t="s">
        <v>80</v>
      </c>
      <c r="F19" s="12" t="s">
        <v>21</v>
      </c>
      <c r="G19" s="13" t="str">
        <f t="shared" si="9"/>
        <v>1946-10-09</v>
      </c>
      <c r="H19" s="14" t="s">
        <v>82</v>
      </c>
      <c r="I19" s="19">
        <v>700</v>
      </c>
      <c r="J19" s="19">
        <f t="shared" si="10"/>
        <v>336</v>
      </c>
      <c r="K19" s="19">
        <f t="shared" si="11"/>
        <v>112</v>
      </c>
      <c r="L19" s="19">
        <f t="shared" si="12"/>
        <v>112</v>
      </c>
      <c r="M19" s="19">
        <v>0</v>
      </c>
      <c r="N19" s="19">
        <f t="shared" si="5"/>
        <v>6720</v>
      </c>
      <c r="O19" s="12"/>
      <c r="P19" s="6"/>
    </row>
    <row r="20" s="1" customFormat="1" ht="29" customHeight="1" spans="1:16">
      <c r="A20" s="12">
        <v>17</v>
      </c>
      <c r="B20" s="12" t="s">
        <v>83</v>
      </c>
      <c r="C20" s="12" t="s">
        <v>19</v>
      </c>
      <c r="D20" s="12" t="str">
        <f>IF(MOD(MID(H20,15,3),2),"男","女")</f>
        <v>女</v>
      </c>
      <c r="E20" s="12" t="s">
        <v>84</v>
      </c>
      <c r="F20" s="12" t="s">
        <v>21</v>
      </c>
      <c r="G20" s="13" t="str">
        <f t="shared" si="9"/>
        <v>1939-10-19</v>
      </c>
      <c r="H20" s="14" t="s">
        <v>86</v>
      </c>
      <c r="I20" s="19">
        <v>450</v>
      </c>
      <c r="J20" s="19">
        <v>0</v>
      </c>
      <c r="K20" s="19">
        <f>I20*0.2</f>
        <v>90</v>
      </c>
      <c r="L20" s="19">
        <v>360</v>
      </c>
      <c r="M20" s="19">
        <v>0</v>
      </c>
      <c r="N20" s="19">
        <f t="shared" si="5"/>
        <v>5400</v>
      </c>
      <c r="O20" s="12" t="s">
        <v>51</v>
      </c>
      <c r="P20" s="6"/>
    </row>
    <row r="21" s="1" customFormat="1" ht="29" customHeight="1" spans="1:16">
      <c r="A21" s="12">
        <v>18</v>
      </c>
      <c r="B21" s="12" t="s">
        <v>87</v>
      </c>
      <c r="C21" s="12" t="s">
        <v>19</v>
      </c>
      <c r="D21" s="12" t="s">
        <v>69</v>
      </c>
      <c r="E21" s="12" t="s">
        <v>88</v>
      </c>
      <c r="F21" s="12" t="s">
        <v>21</v>
      </c>
      <c r="G21" s="13" t="str">
        <f t="shared" si="9"/>
        <v>1947-10-05</v>
      </c>
      <c r="H21" s="14" t="s">
        <v>90</v>
      </c>
      <c r="I21" s="19">
        <v>350</v>
      </c>
      <c r="J21" s="19">
        <v>0</v>
      </c>
      <c r="K21" s="19">
        <f>I21*0.2</f>
        <v>70</v>
      </c>
      <c r="L21" s="19">
        <v>280</v>
      </c>
      <c r="M21" s="19">
        <v>0</v>
      </c>
      <c r="N21" s="19">
        <f t="shared" si="5"/>
        <v>4200</v>
      </c>
      <c r="O21" s="12" t="s">
        <v>51</v>
      </c>
      <c r="P21" s="6"/>
    </row>
    <row r="22" s="1" customFormat="1" ht="29" customHeight="1" spans="1:16">
      <c r="A22" s="12">
        <v>19</v>
      </c>
      <c r="B22" s="12" t="s">
        <v>91</v>
      </c>
      <c r="C22" s="12" t="s">
        <v>19</v>
      </c>
      <c r="D22" s="12" t="s">
        <v>69</v>
      </c>
      <c r="E22" s="12" t="s">
        <v>84</v>
      </c>
      <c r="F22" s="12" t="s">
        <v>21</v>
      </c>
      <c r="G22" s="13" t="str">
        <f t="shared" si="9"/>
        <v>1949-09-09</v>
      </c>
      <c r="H22" s="14" t="s">
        <v>93</v>
      </c>
      <c r="I22" s="19">
        <v>700</v>
      </c>
      <c r="J22" s="19">
        <f t="shared" si="10"/>
        <v>336</v>
      </c>
      <c r="K22" s="19">
        <f t="shared" si="11"/>
        <v>112</v>
      </c>
      <c r="L22" s="19">
        <f t="shared" si="12"/>
        <v>112</v>
      </c>
      <c r="M22" s="19">
        <v>0</v>
      </c>
      <c r="N22" s="19">
        <f t="shared" si="5"/>
        <v>6720</v>
      </c>
      <c r="O22" s="12"/>
      <c r="P22" s="6"/>
    </row>
    <row r="23" s="1" customFormat="1" ht="29" customHeight="1" spans="1:16">
      <c r="A23" s="12">
        <v>20</v>
      </c>
      <c r="B23" s="12" t="s">
        <v>94</v>
      </c>
      <c r="C23" s="12" t="s">
        <v>19</v>
      </c>
      <c r="D23" s="12" t="s">
        <v>69</v>
      </c>
      <c r="E23" s="12" t="s">
        <v>95</v>
      </c>
      <c r="F23" s="12" t="s">
        <v>21</v>
      </c>
      <c r="G23" s="13" t="str">
        <f t="shared" si="9"/>
        <v>1945-05-20</v>
      </c>
      <c r="H23" s="14" t="s">
        <v>97</v>
      </c>
      <c r="I23" s="19">
        <v>700</v>
      </c>
      <c r="J23" s="19">
        <f t="shared" si="10"/>
        <v>336</v>
      </c>
      <c r="K23" s="19">
        <f t="shared" si="11"/>
        <v>112</v>
      </c>
      <c r="L23" s="19">
        <f t="shared" si="12"/>
        <v>112</v>
      </c>
      <c r="M23" s="19">
        <v>0</v>
      </c>
      <c r="N23" s="19">
        <f t="shared" si="5"/>
        <v>6720</v>
      </c>
      <c r="O23" s="12"/>
      <c r="P23" s="6"/>
    </row>
    <row r="24" s="1" customFormat="1" ht="29" customHeight="1" spans="1:16">
      <c r="A24" s="12">
        <v>21</v>
      </c>
      <c r="B24" s="12" t="s">
        <v>98</v>
      </c>
      <c r="C24" s="12" t="s">
        <v>19</v>
      </c>
      <c r="D24" s="12" t="str">
        <f t="shared" ref="D24:D31" si="13">IF(MOD(MID(H24,15,3),2),"男","女")</f>
        <v>女</v>
      </c>
      <c r="E24" s="12" t="s">
        <v>95</v>
      </c>
      <c r="F24" s="12" t="s">
        <v>21</v>
      </c>
      <c r="G24" s="13" t="str">
        <f t="shared" si="9"/>
        <v>1955-09-20</v>
      </c>
      <c r="H24" s="14" t="s">
        <v>100</v>
      </c>
      <c r="I24" s="19">
        <v>700</v>
      </c>
      <c r="J24" s="19">
        <f t="shared" si="10"/>
        <v>336</v>
      </c>
      <c r="K24" s="19">
        <f t="shared" si="11"/>
        <v>112</v>
      </c>
      <c r="L24" s="19">
        <f t="shared" si="12"/>
        <v>112</v>
      </c>
      <c r="M24" s="19">
        <v>0</v>
      </c>
      <c r="N24" s="19">
        <f t="shared" si="5"/>
        <v>6720</v>
      </c>
      <c r="O24" s="12"/>
      <c r="P24" s="6"/>
    </row>
    <row r="25" s="1" customFormat="1" ht="29" customHeight="1" spans="1:16">
      <c r="A25" s="12">
        <v>22</v>
      </c>
      <c r="B25" s="12" t="s">
        <v>101</v>
      </c>
      <c r="C25" s="12" t="s">
        <v>19</v>
      </c>
      <c r="D25" s="12" t="s">
        <v>69</v>
      </c>
      <c r="E25" s="12" t="s">
        <v>80</v>
      </c>
      <c r="F25" s="12" t="s">
        <v>21</v>
      </c>
      <c r="G25" s="13" t="str">
        <f t="shared" si="9"/>
        <v>1932-04-14</v>
      </c>
      <c r="H25" s="14" t="s">
        <v>103</v>
      </c>
      <c r="I25" s="19">
        <v>800</v>
      </c>
      <c r="J25" s="19">
        <f t="shared" si="10"/>
        <v>384</v>
      </c>
      <c r="K25" s="19">
        <f t="shared" si="11"/>
        <v>128</v>
      </c>
      <c r="L25" s="19">
        <f t="shared" si="12"/>
        <v>128</v>
      </c>
      <c r="M25" s="19">
        <v>0</v>
      </c>
      <c r="N25" s="19">
        <f t="shared" si="5"/>
        <v>7680</v>
      </c>
      <c r="O25" s="12"/>
      <c r="P25" s="6"/>
    </row>
    <row r="26" s="1" customFormat="1" ht="29" customHeight="1" spans="1:16">
      <c r="A26" s="12">
        <v>23</v>
      </c>
      <c r="B26" s="12" t="s">
        <v>104</v>
      </c>
      <c r="C26" s="12" t="s">
        <v>19</v>
      </c>
      <c r="D26" s="12" t="s">
        <v>69</v>
      </c>
      <c r="E26" s="12" t="s">
        <v>95</v>
      </c>
      <c r="F26" s="12" t="s">
        <v>21</v>
      </c>
      <c r="G26" s="13" t="str">
        <f t="shared" si="9"/>
        <v>1949-12-07</v>
      </c>
      <c r="H26" s="14" t="s">
        <v>106</v>
      </c>
      <c r="I26" s="19">
        <v>900</v>
      </c>
      <c r="J26" s="19">
        <f t="shared" si="10"/>
        <v>432</v>
      </c>
      <c r="K26" s="19">
        <f t="shared" si="11"/>
        <v>144</v>
      </c>
      <c r="L26" s="19">
        <f t="shared" si="12"/>
        <v>144</v>
      </c>
      <c r="M26" s="19">
        <v>0</v>
      </c>
      <c r="N26" s="19">
        <f t="shared" si="5"/>
        <v>8640</v>
      </c>
      <c r="O26" s="12"/>
      <c r="P26" s="6"/>
    </row>
    <row r="27" s="1" customFormat="1" ht="29" customHeight="1" spans="1:16">
      <c r="A27" s="12">
        <v>24</v>
      </c>
      <c r="B27" s="12" t="s">
        <v>107</v>
      </c>
      <c r="C27" s="12" t="s">
        <v>19</v>
      </c>
      <c r="D27" s="12" t="str">
        <f t="shared" si="13"/>
        <v>女</v>
      </c>
      <c r="E27" s="12" t="s">
        <v>76</v>
      </c>
      <c r="F27" s="12" t="s">
        <v>33</v>
      </c>
      <c r="G27" s="13" t="str">
        <f t="shared" si="9"/>
        <v>1930-12-20</v>
      </c>
      <c r="H27" s="14" t="s">
        <v>109</v>
      </c>
      <c r="I27" s="19">
        <v>700</v>
      </c>
      <c r="J27" s="19">
        <f t="shared" si="10"/>
        <v>336</v>
      </c>
      <c r="K27" s="19">
        <f t="shared" si="11"/>
        <v>112</v>
      </c>
      <c r="L27" s="19">
        <f t="shared" si="12"/>
        <v>112</v>
      </c>
      <c r="M27" s="19">
        <v>0</v>
      </c>
      <c r="N27" s="19">
        <f t="shared" si="5"/>
        <v>6720</v>
      </c>
      <c r="O27" s="12"/>
      <c r="P27" s="6"/>
    </row>
    <row r="28" s="1" customFormat="1" ht="29" customHeight="1" spans="1:16">
      <c r="A28" s="12">
        <v>25</v>
      </c>
      <c r="B28" s="12" t="s">
        <v>110</v>
      </c>
      <c r="C28" s="12" t="s">
        <v>19</v>
      </c>
      <c r="D28" s="12" t="str">
        <f t="shared" si="13"/>
        <v>女</v>
      </c>
      <c r="E28" s="12" t="s">
        <v>76</v>
      </c>
      <c r="F28" s="12" t="s">
        <v>33</v>
      </c>
      <c r="G28" s="13" t="str">
        <f t="shared" si="9"/>
        <v>1949-04-10</v>
      </c>
      <c r="H28" s="14" t="s">
        <v>112</v>
      </c>
      <c r="I28" s="19">
        <v>700</v>
      </c>
      <c r="J28" s="19">
        <f t="shared" si="10"/>
        <v>336</v>
      </c>
      <c r="K28" s="19">
        <f t="shared" si="11"/>
        <v>112</v>
      </c>
      <c r="L28" s="19">
        <f t="shared" si="12"/>
        <v>112</v>
      </c>
      <c r="M28" s="19">
        <v>0</v>
      </c>
      <c r="N28" s="19">
        <f t="shared" si="5"/>
        <v>6720</v>
      </c>
      <c r="O28" s="12"/>
      <c r="P28" s="6"/>
    </row>
    <row r="29" s="1" customFormat="1" ht="29" customHeight="1" spans="1:16">
      <c r="A29" s="12">
        <v>26</v>
      </c>
      <c r="B29" s="12" t="s">
        <v>113</v>
      </c>
      <c r="C29" s="12" t="s">
        <v>19</v>
      </c>
      <c r="D29" s="12" t="str">
        <f t="shared" si="13"/>
        <v>女</v>
      </c>
      <c r="E29" s="12" t="s">
        <v>88</v>
      </c>
      <c r="F29" s="12" t="s">
        <v>33</v>
      </c>
      <c r="G29" s="13" t="str">
        <f t="shared" si="9"/>
        <v>1940-08-08</v>
      </c>
      <c r="H29" s="14" t="s">
        <v>115</v>
      </c>
      <c r="I29" s="19">
        <v>700</v>
      </c>
      <c r="J29" s="19">
        <f t="shared" si="10"/>
        <v>336</v>
      </c>
      <c r="K29" s="19">
        <f t="shared" si="11"/>
        <v>112</v>
      </c>
      <c r="L29" s="19">
        <f t="shared" si="12"/>
        <v>112</v>
      </c>
      <c r="M29" s="19">
        <v>0</v>
      </c>
      <c r="N29" s="19">
        <f t="shared" si="5"/>
        <v>6720</v>
      </c>
      <c r="O29" s="12"/>
      <c r="P29" s="6"/>
    </row>
    <row r="30" s="1" customFormat="1" ht="29" customHeight="1" spans="1:16">
      <c r="A30" s="12">
        <v>27</v>
      </c>
      <c r="B30" s="12" t="s">
        <v>116</v>
      </c>
      <c r="C30" s="12" t="s">
        <v>19</v>
      </c>
      <c r="D30" s="12" t="str">
        <f t="shared" si="13"/>
        <v>女</v>
      </c>
      <c r="E30" s="12" t="s">
        <v>117</v>
      </c>
      <c r="F30" s="12" t="s">
        <v>33</v>
      </c>
      <c r="G30" s="13" t="str">
        <f t="shared" si="9"/>
        <v>1939-10-02</v>
      </c>
      <c r="H30" s="14" t="s">
        <v>119</v>
      </c>
      <c r="I30" s="19">
        <v>450</v>
      </c>
      <c r="J30" s="19">
        <v>0</v>
      </c>
      <c r="K30" s="19">
        <f>I30*0.2</f>
        <v>90</v>
      </c>
      <c r="L30" s="19">
        <v>360</v>
      </c>
      <c r="M30" s="19">
        <v>0</v>
      </c>
      <c r="N30" s="19">
        <f t="shared" si="5"/>
        <v>5400</v>
      </c>
      <c r="O30" s="12" t="s">
        <v>51</v>
      </c>
      <c r="P30" s="6"/>
    </row>
    <row r="31" s="1" customFormat="1" ht="29" customHeight="1" spans="1:16">
      <c r="A31" s="12">
        <v>28</v>
      </c>
      <c r="B31" s="12" t="s">
        <v>120</v>
      </c>
      <c r="C31" s="12" t="s">
        <v>19</v>
      </c>
      <c r="D31" s="12" t="str">
        <f t="shared" si="13"/>
        <v>女</v>
      </c>
      <c r="E31" s="12" t="s">
        <v>84</v>
      </c>
      <c r="F31" s="12" t="s">
        <v>33</v>
      </c>
      <c r="G31" s="13" t="str">
        <f t="shared" si="9"/>
        <v>1925-05-20</v>
      </c>
      <c r="H31" s="14" t="s">
        <v>122</v>
      </c>
      <c r="I31" s="19">
        <v>700</v>
      </c>
      <c r="J31" s="19">
        <f t="shared" ref="J31:J35" si="14">I31*0.48</f>
        <v>336</v>
      </c>
      <c r="K31" s="19">
        <f t="shared" ref="K31:K35" si="15">I31*0.16</f>
        <v>112</v>
      </c>
      <c r="L31" s="19">
        <f t="shared" ref="L31:L35" si="16">I31*0.16</f>
        <v>112</v>
      </c>
      <c r="M31" s="19">
        <v>0</v>
      </c>
      <c r="N31" s="19">
        <f t="shared" si="5"/>
        <v>6720</v>
      </c>
      <c r="O31" s="12"/>
      <c r="P31" s="6"/>
    </row>
    <row r="32" s="1" customFormat="1" ht="29" customHeight="1" spans="1:16">
      <c r="A32" s="12">
        <v>29</v>
      </c>
      <c r="B32" s="12" t="s">
        <v>123</v>
      </c>
      <c r="C32" s="12" t="s">
        <v>19</v>
      </c>
      <c r="D32" s="12" t="s">
        <v>69</v>
      </c>
      <c r="E32" s="12" t="s">
        <v>88</v>
      </c>
      <c r="F32" s="12" t="s">
        <v>71</v>
      </c>
      <c r="G32" s="13">
        <v>14160</v>
      </c>
      <c r="H32" s="14" t="s">
        <v>125</v>
      </c>
      <c r="I32" s="19">
        <v>400</v>
      </c>
      <c r="J32" s="19">
        <v>0</v>
      </c>
      <c r="K32" s="19">
        <v>0</v>
      </c>
      <c r="L32" s="19">
        <v>400</v>
      </c>
      <c r="M32" s="19">
        <v>0</v>
      </c>
      <c r="N32" s="19">
        <f t="shared" si="5"/>
        <v>4800</v>
      </c>
      <c r="O32" s="12" t="s">
        <v>126</v>
      </c>
      <c r="P32" s="6"/>
    </row>
    <row r="33" s="1" customFormat="1" ht="29" customHeight="1" spans="1:16">
      <c r="A33" s="12">
        <v>30</v>
      </c>
      <c r="B33" s="12" t="s">
        <v>127</v>
      </c>
      <c r="C33" s="12" t="s">
        <v>19</v>
      </c>
      <c r="D33" s="12" t="str">
        <f t="shared" ref="D33:D38" si="17">IF(MOD(MID(H33,15,3),2),"男","女")</f>
        <v>女</v>
      </c>
      <c r="E33" s="12" t="s">
        <v>128</v>
      </c>
      <c r="F33" s="12" t="s">
        <v>33</v>
      </c>
      <c r="G33" s="13" t="str">
        <f t="shared" ref="G33:G38" si="18">TEXT((LEN(H33)=15)*19&amp;MID(H33,7,6+(LEN(H33)=18)*2),"#-00-00")</f>
        <v>1947-03-16</v>
      </c>
      <c r="H33" s="14" t="s">
        <v>130</v>
      </c>
      <c r="I33" s="19">
        <v>700</v>
      </c>
      <c r="J33" s="19">
        <f t="shared" si="14"/>
        <v>336</v>
      </c>
      <c r="K33" s="19">
        <f t="shared" si="15"/>
        <v>112</v>
      </c>
      <c r="L33" s="19">
        <f t="shared" si="16"/>
        <v>112</v>
      </c>
      <c r="M33" s="19">
        <v>0</v>
      </c>
      <c r="N33" s="19">
        <f t="shared" si="5"/>
        <v>6720</v>
      </c>
      <c r="O33" s="12"/>
      <c r="P33" s="6"/>
    </row>
    <row r="34" s="1" customFormat="1" ht="29" customHeight="1" spans="1:16">
      <c r="A34" s="12">
        <v>31</v>
      </c>
      <c r="B34" s="12" t="s">
        <v>131</v>
      </c>
      <c r="C34" s="12" t="s">
        <v>19</v>
      </c>
      <c r="D34" s="12" t="str">
        <f t="shared" si="17"/>
        <v>男</v>
      </c>
      <c r="E34" s="12" t="s">
        <v>132</v>
      </c>
      <c r="F34" s="12" t="s">
        <v>21</v>
      </c>
      <c r="G34" s="13" t="str">
        <f t="shared" si="18"/>
        <v>1950-06-03</v>
      </c>
      <c r="H34" s="14" t="s">
        <v>134</v>
      </c>
      <c r="I34" s="19">
        <v>700</v>
      </c>
      <c r="J34" s="19">
        <f t="shared" si="14"/>
        <v>336</v>
      </c>
      <c r="K34" s="19">
        <f t="shared" si="15"/>
        <v>112</v>
      </c>
      <c r="L34" s="19">
        <f t="shared" si="16"/>
        <v>112</v>
      </c>
      <c r="M34" s="19">
        <v>0</v>
      </c>
      <c r="N34" s="19">
        <f t="shared" si="5"/>
        <v>6720</v>
      </c>
      <c r="O34" s="12"/>
      <c r="P34" s="6"/>
    </row>
    <row r="35" s="1" customFormat="1" ht="29" customHeight="1" spans="1:16">
      <c r="A35" s="12">
        <v>32</v>
      </c>
      <c r="B35" s="12" t="s">
        <v>135</v>
      </c>
      <c r="C35" s="12" t="s">
        <v>19</v>
      </c>
      <c r="D35" s="12" t="str">
        <f t="shared" si="17"/>
        <v>女</v>
      </c>
      <c r="E35" s="12" t="s">
        <v>128</v>
      </c>
      <c r="F35" s="12" t="s">
        <v>33</v>
      </c>
      <c r="G35" s="13" t="str">
        <f t="shared" si="18"/>
        <v>1947-04-13</v>
      </c>
      <c r="H35" s="14" t="s">
        <v>137</v>
      </c>
      <c r="I35" s="19">
        <v>700</v>
      </c>
      <c r="J35" s="19">
        <f t="shared" si="14"/>
        <v>336</v>
      </c>
      <c r="K35" s="19">
        <f t="shared" si="15"/>
        <v>112</v>
      </c>
      <c r="L35" s="19">
        <f t="shared" si="16"/>
        <v>112</v>
      </c>
      <c r="M35" s="19">
        <v>0</v>
      </c>
      <c r="N35" s="19">
        <f t="shared" si="5"/>
        <v>6720</v>
      </c>
      <c r="O35" s="12"/>
      <c r="P35" s="6"/>
    </row>
    <row r="36" s="1" customFormat="1" ht="29" customHeight="1" spans="1:16">
      <c r="A36" s="12">
        <v>33</v>
      </c>
      <c r="B36" s="12" t="s">
        <v>138</v>
      </c>
      <c r="C36" s="12" t="s">
        <v>19</v>
      </c>
      <c r="D36" s="12" t="str">
        <f t="shared" si="17"/>
        <v>女</v>
      </c>
      <c r="E36" s="12" t="s">
        <v>132</v>
      </c>
      <c r="F36" s="12" t="s">
        <v>33</v>
      </c>
      <c r="G36" s="13" t="str">
        <f t="shared" si="18"/>
        <v>1949-11-19</v>
      </c>
      <c r="H36" s="14" t="s">
        <v>140</v>
      </c>
      <c r="I36" s="19">
        <v>450</v>
      </c>
      <c r="J36" s="19">
        <v>0</v>
      </c>
      <c r="K36" s="19">
        <f>I36*0.2</f>
        <v>90</v>
      </c>
      <c r="L36" s="19">
        <v>360</v>
      </c>
      <c r="M36" s="19">
        <v>0</v>
      </c>
      <c r="N36" s="19">
        <f t="shared" si="5"/>
        <v>5400</v>
      </c>
      <c r="O36" s="12" t="s">
        <v>51</v>
      </c>
      <c r="P36" s="6"/>
    </row>
    <row r="37" s="1" customFormat="1" ht="29" customHeight="1" spans="1:16">
      <c r="A37" s="12">
        <v>34</v>
      </c>
      <c r="B37" s="12" t="s">
        <v>141</v>
      </c>
      <c r="C37" s="12" t="s">
        <v>19</v>
      </c>
      <c r="D37" s="12" t="str">
        <f t="shared" si="17"/>
        <v>女</v>
      </c>
      <c r="E37" s="12" t="s">
        <v>142</v>
      </c>
      <c r="F37" s="12" t="s">
        <v>33</v>
      </c>
      <c r="G37" s="13" t="str">
        <f t="shared" si="18"/>
        <v>1940-02-16</v>
      </c>
      <c r="H37" s="14" t="s">
        <v>144</v>
      </c>
      <c r="I37" s="19">
        <v>700</v>
      </c>
      <c r="J37" s="19">
        <f t="shared" ref="J37:J48" si="19">I37*0.48</f>
        <v>336</v>
      </c>
      <c r="K37" s="19">
        <f t="shared" ref="K37:K48" si="20">I37*0.16</f>
        <v>112</v>
      </c>
      <c r="L37" s="19">
        <f t="shared" ref="L37:L48" si="21">I37*0.16</f>
        <v>112</v>
      </c>
      <c r="M37" s="19">
        <v>0</v>
      </c>
      <c r="N37" s="19">
        <f t="shared" si="5"/>
        <v>6720</v>
      </c>
      <c r="O37" s="12"/>
      <c r="P37" s="6"/>
    </row>
    <row r="38" s="1" customFormat="1" ht="29" customHeight="1" spans="1:16">
      <c r="A38" s="12">
        <v>35</v>
      </c>
      <c r="B38" s="12" t="s">
        <v>145</v>
      </c>
      <c r="C38" s="12" t="s">
        <v>19</v>
      </c>
      <c r="D38" s="12" t="str">
        <f t="shared" si="17"/>
        <v>女</v>
      </c>
      <c r="E38" s="12" t="s">
        <v>142</v>
      </c>
      <c r="F38" s="12" t="s">
        <v>33</v>
      </c>
      <c r="G38" s="13" t="str">
        <f t="shared" si="18"/>
        <v>1955-04-28</v>
      </c>
      <c r="H38" s="14" t="s">
        <v>147</v>
      </c>
      <c r="I38" s="19">
        <v>700</v>
      </c>
      <c r="J38" s="19">
        <f t="shared" si="19"/>
        <v>336</v>
      </c>
      <c r="K38" s="19">
        <f t="shared" si="20"/>
        <v>112</v>
      </c>
      <c r="L38" s="19">
        <f t="shared" si="21"/>
        <v>112</v>
      </c>
      <c r="M38" s="19">
        <v>0</v>
      </c>
      <c r="N38" s="19">
        <f t="shared" si="5"/>
        <v>6720</v>
      </c>
      <c r="O38" s="12"/>
      <c r="P38" s="6"/>
    </row>
    <row r="39" s="1" customFormat="1" ht="29" customHeight="1" spans="1:16">
      <c r="A39" s="12">
        <v>36</v>
      </c>
      <c r="B39" s="12" t="s">
        <v>148</v>
      </c>
      <c r="C39" s="12" t="s">
        <v>19</v>
      </c>
      <c r="D39" s="12" t="s">
        <v>69</v>
      </c>
      <c r="E39" s="12" t="s">
        <v>149</v>
      </c>
      <c r="F39" s="12" t="s">
        <v>71</v>
      </c>
      <c r="G39" s="13">
        <v>18874</v>
      </c>
      <c r="H39" s="14" t="s">
        <v>151</v>
      </c>
      <c r="I39" s="19">
        <v>300</v>
      </c>
      <c r="J39" s="19">
        <v>0</v>
      </c>
      <c r="K39" s="19">
        <v>0</v>
      </c>
      <c r="L39" s="19">
        <v>300</v>
      </c>
      <c r="M39" s="19">
        <v>0</v>
      </c>
      <c r="N39" s="19">
        <f t="shared" si="5"/>
        <v>3600</v>
      </c>
      <c r="O39" s="12" t="s">
        <v>126</v>
      </c>
      <c r="P39" s="6"/>
    </row>
    <row r="40" s="1" customFormat="1" ht="29" customHeight="1" spans="1:16">
      <c r="A40" s="12">
        <v>37</v>
      </c>
      <c r="B40" s="12" t="s">
        <v>152</v>
      </c>
      <c r="C40" s="12" t="s">
        <v>153</v>
      </c>
      <c r="D40" s="12" t="s">
        <v>154</v>
      </c>
      <c r="E40" s="12" t="s">
        <v>149</v>
      </c>
      <c r="F40" s="12" t="s">
        <v>33</v>
      </c>
      <c r="G40" s="13">
        <v>19226</v>
      </c>
      <c r="H40" s="14" t="s">
        <v>156</v>
      </c>
      <c r="I40" s="19">
        <v>350</v>
      </c>
      <c r="J40" s="19">
        <v>0</v>
      </c>
      <c r="K40" s="19">
        <v>0</v>
      </c>
      <c r="L40" s="19">
        <v>350</v>
      </c>
      <c r="M40" s="19">
        <v>0</v>
      </c>
      <c r="N40" s="19">
        <f t="shared" si="5"/>
        <v>4200</v>
      </c>
      <c r="O40" s="12" t="s">
        <v>157</v>
      </c>
      <c r="P40" s="6"/>
    </row>
    <row r="41" s="1" customFormat="1" ht="29" customHeight="1" spans="1:16">
      <c r="A41" s="12">
        <v>38</v>
      </c>
      <c r="B41" s="12" t="s">
        <v>158</v>
      </c>
      <c r="C41" s="12" t="s">
        <v>19</v>
      </c>
      <c r="D41" s="12" t="str">
        <f t="shared" ref="D41:D48" si="22">IF(MOD(MID(H41,15,3),2),"男","女")</f>
        <v>女</v>
      </c>
      <c r="E41" s="12" t="s">
        <v>159</v>
      </c>
      <c r="F41" s="12" t="s">
        <v>33</v>
      </c>
      <c r="G41" s="13" t="str">
        <f t="shared" ref="G41:G48" si="23">TEXT((LEN(H41)=15)*19&amp;MID(H41,7,6+(LEN(H41)=18)*2),"#-00-00")</f>
        <v>1948-10-01</v>
      </c>
      <c r="H41" s="14" t="s">
        <v>161</v>
      </c>
      <c r="I41" s="19">
        <v>700</v>
      </c>
      <c r="J41" s="19">
        <f t="shared" si="19"/>
        <v>336</v>
      </c>
      <c r="K41" s="19">
        <f t="shared" si="20"/>
        <v>112</v>
      </c>
      <c r="L41" s="19">
        <f t="shared" si="21"/>
        <v>112</v>
      </c>
      <c r="M41" s="19">
        <v>0</v>
      </c>
      <c r="N41" s="19">
        <f t="shared" si="5"/>
        <v>6720</v>
      </c>
      <c r="O41" s="12"/>
      <c r="P41" s="6"/>
    </row>
    <row r="42" s="1" customFormat="1" ht="29" customHeight="1" spans="1:16">
      <c r="A42" s="12">
        <v>39</v>
      </c>
      <c r="B42" s="12" t="s">
        <v>162</v>
      </c>
      <c r="C42" s="12" t="s">
        <v>19</v>
      </c>
      <c r="D42" s="12" t="str">
        <f t="shared" si="22"/>
        <v>女</v>
      </c>
      <c r="E42" s="12" t="s">
        <v>159</v>
      </c>
      <c r="F42" s="12" t="s">
        <v>33</v>
      </c>
      <c r="G42" s="13" t="str">
        <f t="shared" si="23"/>
        <v>1946-04-08</v>
      </c>
      <c r="H42" s="14" t="s">
        <v>164</v>
      </c>
      <c r="I42" s="19">
        <v>700</v>
      </c>
      <c r="J42" s="19">
        <f t="shared" si="19"/>
        <v>336</v>
      </c>
      <c r="K42" s="19">
        <f t="shared" si="20"/>
        <v>112</v>
      </c>
      <c r="L42" s="19">
        <f t="shared" si="21"/>
        <v>112</v>
      </c>
      <c r="M42" s="19">
        <v>0</v>
      </c>
      <c r="N42" s="19">
        <f t="shared" si="5"/>
        <v>6720</v>
      </c>
      <c r="O42" s="12"/>
      <c r="P42" s="6"/>
    </row>
    <row r="43" s="1" customFormat="1" ht="29" customHeight="1" spans="1:16">
      <c r="A43" s="12">
        <v>40</v>
      </c>
      <c r="B43" s="12" t="s">
        <v>165</v>
      </c>
      <c r="C43" s="12" t="s">
        <v>19</v>
      </c>
      <c r="D43" s="12" t="str">
        <f t="shared" si="22"/>
        <v>女</v>
      </c>
      <c r="E43" s="12" t="s">
        <v>159</v>
      </c>
      <c r="F43" s="12" t="s">
        <v>33</v>
      </c>
      <c r="G43" s="13" t="str">
        <f t="shared" si="23"/>
        <v>1951-07-08</v>
      </c>
      <c r="H43" s="14" t="s">
        <v>167</v>
      </c>
      <c r="I43" s="19">
        <v>700</v>
      </c>
      <c r="J43" s="19">
        <f t="shared" si="19"/>
        <v>336</v>
      </c>
      <c r="K43" s="19">
        <f t="shared" si="20"/>
        <v>112</v>
      </c>
      <c r="L43" s="19">
        <f t="shared" si="21"/>
        <v>112</v>
      </c>
      <c r="M43" s="19">
        <v>0</v>
      </c>
      <c r="N43" s="19">
        <f t="shared" si="5"/>
        <v>6720</v>
      </c>
      <c r="O43" s="12"/>
      <c r="P43" s="6"/>
    </row>
    <row r="44" s="1" customFormat="1" ht="29" customHeight="1" spans="1:16">
      <c r="A44" s="12">
        <v>41</v>
      </c>
      <c r="B44" s="12" t="s">
        <v>168</v>
      </c>
      <c r="C44" s="12" t="s">
        <v>19</v>
      </c>
      <c r="D44" s="12" t="str">
        <f t="shared" si="22"/>
        <v>女</v>
      </c>
      <c r="E44" s="12" t="s">
        <v>169</v>
      </c>
      <c r="F44" s="12" t="s">
        <v>33</v>
      </c>
      <c r="G44" s="13" t="str">
        <f t="shared" si="23"/>
        <v>1944-06-05</v>
      </c>
      <c r="H44" s="14" t="s">
        <v>171</v>
      </c>
      <c r="I44" s="19">
        <v>700</v>
      </c>
      <c r="J44" s="19">
        <f t="shared" si="19"/>
        <v>336</v>
      </c>
      <c r="K44" s="19">
        <f t="shared" si="20"/>
        <v>112</v>
      </c>
      <c r="L44" s="19">
        <f t="shared" si="21"/>
        <v>112</v>
      </c>
      <c r="M44" s="19">
        <v>0</v>
      </c>
      <c r="N44" s="19">
        <f t="shared" si="5"/>
        <v>6720</v>
      </c>
      <c r="O44" s="12"/>
      <c r="P44" s="6"/>
    </row>
    <row r="45" s="1" customFormat="1" ht="29" customHeight="1" spans="1:16">
      <c r="A45" s="12">
        <v>42</v>
      </c>
      <c r="B45" s="12" t="s">
        <v>172</v>
      </c>
      <c r="C45" s="12" t="s">
        <v>19</v>
      </c>
      <c r="D45" s="12" t="str">
        <f t="shared" si="22"/>
        <v>女</v>
      </c>
      <c r="E45" s="12" t="s">
        <v>173</v>
      </c>
      <c r="F45" s="12" t="s">
        <v>33</v>
      </c>
      <c r="G45" s="13" t="str">
        <f t="shared" si="23"/>
        <v>1946-07-28</v>
      </c>
      <c r="H45" s="14" t="s">
        <v>175</v>
      </c>
      <c r="I45" s="19">
        <v>700</v>
      </c>
      <c r="J45" s="19">
        <f t="shared" si="19"/>
        <v>336</v>
      </c>
      <c r="K45" s="19">
        <f t="shared" si="20"/>
        <v>112</v>
      </c>
      <c r="L45" s="19">
        <f t="shared" si="21"/>
        <v>112</v>
      </c>
      <c r="M45" s="19">
        <v>0</v>
      </c>
      <c r="N45" s="19">
        <f t="shared" si="5"/>
        <v>6720</v>
      </c>
      <c r="O45" s="12"/>
      <c r="P45" s="6"/>
    </row>
    <row r="46" s="1" customFormat="1" ht="29" customHeight="1" spans="1:16">
      <c r="A46" s="12">
        <v>43</v>
      </c>
      <c r="B46" s="12" t="s">
        <v>176</v>
      </c>
      <c r="C46" s="12" t="s">
        <v>19</v>
      </c>
      <c r="D46" s="12" t="str">
        <f t="shared" si="22"/>
        <v>男</v>
      </c>
      <c r="E46" s="12" t="s">
        <v>159</v>
      </c>
      <c r="F46" s="12" t="s">
        <v>21</v>
      </c>
      <c r="G46" s="13" t="str">
        <f t="shared" si="23"/>
        <v>1943-09-17</v>
      </c>
      <c r="H46" s="14" t="s">
        <v>178</v>
      </c>
      <c r="I46" s="19">
        <v>700</v>
      </c>
      <c r="J46" s="19">
        <f t="shared" si="19"/>
        <v>336</v>
      </c>
      <c r="K46" s="19">
        <f t="shared" si="20"/>
        <v>112</v>
      </c>
      <c r="L46" s="19">
        <f t="shared" si="21"/>
        <v>112</v>
      </c>
      <c r="M46" s="19">
        <v>0</v>
      </c>
      <c r="N46" s="19">
        <f t="shared" si="5"/>
        <v>6720</v>
      </c>
      <c r="O46" s="12"/>
      <c r="P46" s="6"/>
    </row>
    <row r="47" s="1" customFormat="1" ht="29" customHeight="1" spans="1:16">
      <c r="A47" s="12">
        <v>44</v>
      </c>
      <c r="B47" s="12" t="s">
        <v>179</v>
      </c>
      <c r="C47" s="12" t="s">
        <v>19</v>
      </c>
      <c r="D47" s="12" t="str">
        <f t="shared" si="22"/>
        <v>女</v>
      </c>
      <c r="E47" s="12" t="s">
        <v>180</v>
      </c>
      <c r="F47" s="12" t="s">
        <v>21</v>
      </c>
      <c r="G47" s="13" t="str">
        <f t="shared" si="23"/>
        <v>1944-04-10</v>
      </c>
      <c r="H47" s="14" t="s">
        <v>182</v>
      </c>
      <c r="I47" s="19">
        <v>800</v>
      </c>
      <c r="J47" s="19">
        <f t="shared" si="19"/>
        <v>384</v>
      </c>
      <c r="K47" s="19">
        <f t="shared" si="20"/>
        <v>128</v>
      </c>
      <c r="L47" s="19">
        <f t="shared" si="21"/>
        <v>128</v>
      </c>
      <c r="M47" s="19">
        <v>0</v>
      </c>
      <c r="N47" s="19">
        <f t="shared" si="5"/>
        <v>7680</v>
      </c>
      <c r="O47" s="12"/>
      <c r="P47" s="6"/>
    </row>
    <row r="48" s="1" customFormat="1" ht="29" customHeight="1" spans="1:16">
      <c r="A48" s="12">
        <v>45</v>
      </c>
      <c r="B48" s="12" t="s">
        <v>183</v>
      </c>
      <c r="C48" s="12" t="s">
        <v>19</v>
      </c>
      <c r="D48" s="12" t="str">
        <f t="shared" si="22"/>
        <v>女</v>
      </c>
      <c r="E48" s="12" t="s">
        <v>184</v>
      </c>
      <c r="F48" s="12" t="s">
        <v>21</v>
      </c>
      <c r="G48" s="13" t="str">
        <f t="shared" si="23"/>
        <v>1955-10-11</v>
      </c>
      <c r="H48" s="14" t="s">
        <v>186</v>
      </c>
      <c r="I48" s="19">
        <v>700</v>
      </c>
      <c r="J48" s="19">
        <f t="shared" si="19"/>
        <v>336</v>
      </c>
      <c r="K48" s="19">
        <f t="shared" si="20"/>
        <v>112</v>
      </c>
      <c r="L48" s="19">
        <f t="shared" si="21"/>
        <v>112</v>
      </c>
      <c r="M48" s="19">
        <v>0</v>
      </c>
      <c r="N48" s="19">
        <f t="shared" si="5"/>
        <v>6720</v>
      </c>
      <c r="O48" s="12"/>
      <c r="P48" s="6"/>
    </row>
    <row r="49" s="1" customFormat="1" ht="29" customHeight="1" spans="1:16">
      <c r="A49" s="12">
        <v>46</v>
      </c>
      <c r="B49" s="12" t="s">
        <v>187</v>
      </c>
      <c r="C49" s="12" t="s">
        <v>19</v>
      </c>
      <c r="D49" s="12" t="s">
        <v>69</v>
      </c>
      <c r="E49" s="12" t="s">
        <v>188</v>
      </c>
      <c r="F49" s="12" t="s">
        <v>71</v>
      </c>
      <c r="G49" s="13" t="s">
        <v>189</v>
      </c>
      <c r="H49" s="14" t="s">
        <v>191</v>
      </c>
      <c r="I49" s="19">
        <v>700</v>
      </c>
      <c r="J49" s="19">
        <v>0</v>
      </c>
      <c r="K49" s="19">
        <v>0</v>
      </c>
      <c r="L49" s="19">
        <f>I49*0.8</f>
        <v>560</v>
      </c>
      <c r="M49" s="19">
        <v>0</v>
      </c>
      <c r="N49" s="19">
        <f t="shared" si="5"/>
        <v>6720</v>
      </c>
      <c r="O49" s="12" t="s">
        <v>126</v>
      </c>
      <c r="P49" s="6"/>
    </row>
    <row r="50" s="1" customFormat="1" ht="42" customHeight="1" spans="1:16">
      <c r="A50" s="12">
        <v>47</v>
      </c>
      <c r="B50" s="12" t="s">
        <v>192</v>
      </c>
      <c r="C50" s="12" t="s">
        <v>19</v>
      </c>
      <c r="D50" s="12" t="str">
        <f t="shared" ref="D50:D99" si="24">IF(MOD(MID(H50,15,3),2),"男","女")</f>
        <v>男</v>
      </c>
      <c r="E50" s="12" t="s">
        <v>193</v>
      </c>
      <c r="F50" s="12" t="s">
        <v>21</v>
      </c>
      <c r="G50" s="13" t="str">
        <f t="shared" ref="G50:G99" si="25">TEXT((LEN(H50)=15)*19&amp;MID(H50,7,6+(LEN(H50)=18)*2),"#-00-00")</f>
        <v>1978-10-31</v>
      </c>
      <c r="H50" s="14" t="s">
        <v>195</v>
      </c>
      <c r="I50" s="19">
        <v>900</v>
      </c>
      <c r="J50" s="19">
        <f t="shared" ref="J50:J57" si="26">I50*0.48</f>
        <v>432</v>
      </c>
      <c r="K50" s="19">
        <f t="shared" ref="K50:K57" si="27">I50*0.16</f>
        <v>144</v>
      </c>
      <c r="L50" s="19">
        <f t="shared" ref="L50:L57" si="28">I50*0.16</f>
        <v>144</v>
      </c>
      <c r="M50" s="19">
        <v>0</v>
      </c>
      <c r="N50" s="19">
        <f t="shared" si="5"/>
        <v>8640</v>
      </c>
      <c r="O50" s="12" t="s">
        <v>196</v>
      </c>
      <c r="P50" s="6"/>
    </row>
    <row r="51" s="1" customFormat="1" ht="29" customHeight="1" spans="1:16">
      <c r="A51" s="12">
        <v>48</v>
      </c>
      <c r="B51" s="12" t="s">
        <v>197</v>
      </c>
      <c r="C51" s="12" t="s">
        <v>19</v>
      </c>
      <c r="D51" s="12" t="str">
        <f t="shared" si="24"/>
        <v>女</v>
      </c>
      <c r="E51" s="12" t="s">
        <v>198</v>
      </c>
      <c r="F51" s="12" t="s">
        <v>21</v>
      </c>
      <c r="G51" s="13" t="str">
        <f t="shared" si="25"/>
        <v>1940-06-12</v>
      </c>
      <c r="H51" s="14" t="s">
        <v>200</v>
      </c>
      <c r="I51" s="19">
        <v>900</v>
      </c>
      <c r="J51" s="19">
        <f t="shared" si="26"/>
        <v>432</v>
      </c>
      <c r="K51" s="19">
        <f t="shared" si="27"/>
        <v>144</v>
      </c>
      <c r="L51" s="19">
        <f t="shared" si="28"/>
        <v>144</v>
      </c>
      <c r="M51" s="19">
        <v>0</v>
      </c>
      <c r="N51" s="19">
        <f t="shared" si="5"/>
        <v>8640</v>
      </c>
      <c r="O51" s="12"/>
      <c r="P51" s="6"/>
    </row>
    <row r="52" s="1" customFormat="1" ht="29" customHeight="1" spans="1:16">
      <c r="A52" s="12">
        <v>49</v>
      </c>
      <c r="B52" s="12" t="s">
        <v>201</v>
      </c>
      <c r="C52" s="12" t="s">
        <v>19</v>
      </c>
      <c r="D52" s="12" t="str">
        <f t="shared" si="24"/>
        <v>女</v>
      </c>
      <c r="E52" s="12" t="s">
        <v>202</v>
      </c>
      <c r="F52" s="12" t="s">
        <v>21</v>
      </c>
      <c r="G52" s="13" t="str">
        <f t="shared" si="25"/>
        <v>1938-07-17</v>
      </c>
      <c r="H52" s="14" t="s">
        <v>204</v>
      </c>
      <c r="I52" s="19">
        <v>900</v>
      </c>
      <c r="J52" s="19">
        <f t="shared" si="26"/>
        <v>432</v>
      </c>
      <c r="K52" s="19">
        <f t="shared" si="27"/>
        <v>144</v>
      </c>
      <c r="L52" s="19">
        <f t="shared" si="28"/>
        <v>144</v>
      </c>
      <c r="M52" s="19">
        <v>0</v>
      </c>
      <c r="N52" s="19">
        <f t="shared" si="5"/>
        <v>8640</v>
      </c>
      <c r="O52" s="12"/>
      <c r="P52" s="6"/>
    </row>
    <row r="53" s="1" customFormat="1" ht="29" customHeight="1" spans="1:16">
      <c r="A53" s="12">
        <v>50</v>
      </c>
      <c r="B53" s="12" t="s">
        <v>205</v>
      </c>
      <c r="C53" s="12" t="s">
        <v>19</v>
      </c>
      <c r="D53" s="12" t="str">
        <f t="shared" si="24"/>
        <v>男</v>
      </c>
      <c r="E53" s="12" t="s">
        <v>206</v>
      </c>
      <c r="F53" s="12" t="s">
        <v>21</v>
      </c>
      <c r="G53" s="13" t="str">
        <f t="shared" si="25"/>
        <v>1941-05-02</v>
      </c>
      <c r="H53" s="14" t="s">
        <v>208</v>
      </c>
      <c r="I53" s="19">
        <v>900</v>
      </c>
      <c r="J53" s="19">
        <f t="shared" si="26"/>
        <v>432</v>
      </c>
      <c r="K53" s="19">
        <f t="shared" si="27"/>
        <v>144</v>
      </c>
      <c r="L53" s="19">
        <f t="shared" si="28"/>
        <v>144</v>
      </c>
      <c r="M53" s="19">
        <v>0</v>
      </c>
      <c r="N53" s="19">
        <f t="shared" si="5"/>
        <v>8640</v>
      </c>
      <c r="O53" s="12"/>
      <c r="P53" s="6"/>
    </row>
    <row r="54" s="1" customFormat="1" ht="29" customHeight="1" spans="1:16">
      <c r="A54" s="12">
        <v>51</v>
      </c>
      <c r="B54" s="12" t="s">
        <v>209</v>
      </c>
      <c r="C54" s="12" t="s">
        <v>19</v>
      </c>
      <c r="D54" s="12" t="str">
        <f t="shared" si="24"/>
        <v>男</v>
      </c>
      <c r="E54" s="12" t="s">
        <v>210</v>
      </c>
      <c r="F54" s="12" t="s">
        <v>21</v>
      </c>
      <c r="G54" s="13" t="str">
        <f t="shared" si="25"/>
        <v>1940-09-14</v>
      </c>
      <c r="H54" s="14" t="s">
        <v>212</v>
      </c>
      <c r="I54" s="19">
        <v>900</v>
      </c>
      <c r="J54" s="19">
        <f t="shared" si="26"/>
        <v>432</v>
      </c>
      <c r="K54" s="19">
        <f t="shared" si="27"/>
        <v>144</v>
      </c>
      <c r="L54" s="19">
        <f t="shared" si="28"/>
        <v>144</v>
      </c>
      <c r="M54" s="19">
        <v>0</v>
      </c>
      <c r="N54" s="19">
        <f t="shared" si="5"/>
        <v>8640</v>
      </c>
      <c r="O54" s="12"/>
      <c r="P54" s="6"/>
    </row>
    <row r="55" s="1" customFormat="1" ht="29" customHeight="1" spans="1:16">
      <c r="A55" s="12">
        <v>52</v>
      </c>
      <c r="B55" s="12" t="s">
        <v>213</v>
      </c>
      <c r="C55" s="12" t="s">
        <v>19</v>
      </c>
      <c r="D55" s="12" t="str">
        <f t="shared" si="24"/>
        <v>女</v>
      </c>
      <c r="E55" s="12" t="s">
        <v>214</v>
      </c>
      <c r="F55" s="12" t="s">
        <v>21</v>
      </c>
      <c r="G55" s="13" t="str">
        <f t="shared" si="25"/>
        <v>1945-03-12</v>
      </c>
      <c r="H55" s="14" t="s">
        <v>216</v>
      </c>
      <c r="I55" s="19">
        <v>900</v>
      </c>
      <c r="J55" s="19">
        <f t="shared" si="26"/>
        <v>432</v>
      </c>
      <c r="K55" s="19">
        <f t="shared" si="27"/>
        <v>144</v>
      </c>
      <c r="L55" s="19">
        <f t="shared" si="28"/>
        <v>144</v>
      </c>
      <c r="M55" s="19">
        <v>0</v>
      </c>
      <c r="N55" s="19">
        <f t="shared" si="5"/>
        <v>8640</v>
      </c>
      <c r="O55" s="12"/>
      <c r="P55" s="6"/>
    </row>
    <row r="56" s="1" customFormat="1" ht="29" customHeight="1" spans="1:16">
      <c r="A56" s="12">
        <v>53</v>
      </c>
      <c r="B56" s="12" t="s">
        <v>217</v>
      </c>
      <c r="C56" s="12" t="s">
        <v>19</v>
      </c>
      <c r="D56" s="12" t="str">
        <f t="shared" si="24"/>
        <v>女</v>
      </c>
      <c r="E56" s="12" t="s">
        <v>218</v>
      </c>
      <c r="F56" s="12" t="s">
        <v>21</v>
      </c>
      <c r="G56" s="13" t="str">
        <f t="shared" si="25"/>
        <v>1952-06-30</v>
      </c>
      <c r="H56" s="14" t="s">
        <v>220</v>
      </c>
      <c r="I56" s="19">
        <v>900</v>
      </c>
      <c r="J56" s="19">
        <f t="shared" si="26"/>
        <v>432</v>
      </c>
      <c r="K56" s="19">
        <f t="shared" si="27"/>
        <v>144</v>
      </c>
      <c r="L56" s="19">
        <f t="shared" si="28"/>
        <v>144</v>
      </c>
      <c r="M56" s="19">
        <v>0</v>
      </c>
      <c r="N56" s="19">
        <f t="shared" si="5"/>
        <v>8640</v>
      </c>
      <c r="O56" s="12"/>
      <c r="P56" s="6"/>
    </row>
    <row r="57" s="1" customFormat="1" ht="29" customHeight="1" spans="1:16">
      <c r="A57" s="12">
        <v>54</v>
      </c>
      <c r="B57" s="12" t="s">
        <v>221</v>
      </c>
      <c r="C57" s="12" t="s">
        <v>19</v>
      </c>
      <c r="D57" s="12" t="str">
        <f t="shared" si="24"/>
        <v>男</v>
      </c>
      <c r="E57" s="12" t="s">
        <v>222</v>
      </c>
      <c r="F57" s="12" t="s">
        <v>21</v>
      </c>
      <c r="G57" s="13" t="str">
        <f t="shared" si="25"/>
        <v>1940-10-05</v>
      </c>
      <c r="H57" s="14" t="s">
        <v>224</v>
      </c>
      <c r="I57" s="19">
        <v>900</v>
      </c>
      <c r="J57" s="19">
        <f t="shared" si="26"/>
        <v>432</v>
      </c>
      <c r="K57" s="19">
        <f t="shared" si="27"/>
        <v>144</v>
      </c>
      <c r="L57" s="19">
        <f t="shared" si="28"/>
        <v>144</v>
      </c>
      <c r="M57" s="19">
        <v>0</v>
      </c>
      <c r="N57" s="19">
        <f t="shared" si="5"/>
        <v>8640</v>
      </c>
      <c r="O57" s="12"/>
      <c r="P57" s="6"/>
    </row>
    <row r="58" s="1" customFormat="1" ht="29" customHeight="1" spans="1:16">
      <c r="A58" s="12">
        <v>55</v>
      </c>
      <c r="B58" s="12" t="s">
        <v>225</v>
      </c>
      <c r="C58" s="12" t="s">
        <v>19</v>
      </c>
      <c r="D58" s="12" t="str">
        <f t="shared" si="24"/>
        <v>男</v>
      </c>
      <c r="E58" s="12" t="s">
        <v>214</v>
      </c>
      <c r="F58" s="12" t="s">
        <v>21</v>
      </c>
      <c r="G58" s="13" t="str">
        <f t="shared" si="25"/>
        <v>1948-10-18</v>
      </c>
      <c r="H58" s="14" t="s">
        <v>227</v>
      </c>
      <c r="I58" s="19">
        <v>400</v>
      </c>
      <c r="J58" s="19">
        <v>0</v>
      </c>
      <c r="K58" s="19">
        <f>I58*0.2</f>
        <v>80</v>
      </c>
      <c r="L58" s="19">
        <v>320</v>
      </c>
      <c r="M58" s="19">
        <v>0</v>
      </c>
      <c r="N58" s="19">
        <f t="shared" si="5"/>
        <v>4800</v>
      </c>
      <c r="O58" s="12" t="s">
        <v>51</v>
      </c>
      <c r="P58" s="6"/>
    </row>
    <row r="59" s="1" customFormat="1" ht="29" customHeight="1" spans="1:16">
      <c r="A59" s="12">
        <v>56</v>
      </c>
      <c r="B59" s="12" t="s">
        <v>228</v>
      </c>
      <c r="C59" s="12" t="s">
        <v>19</v>
      </c>
      <c r="D59" s="12" t="str">
        <f t="shared" si="24"/>
        <v>女</v>
      </c>
      <c r="E59" s="12" t="s">
        <v>206</v>
      </c>
      <c r="F59" s="12" t="s">
        <v>33</v>
      </c>
      <c r="G59" s="13" t="str">
        <f t="shared" si="25"/>
        <v>1955-02-01</v>
      </c>
      <c r="H59" s="14" t="s">
        <v>230</v>
      </c>
      <c r="I59" s="19">
        <v>800</v>
      </c>
      <c r="J59" s="19">
        <f t="shared" ref="J59:J95" si="29">I59*0.48</f>
        <v>384</v>
      </c>
      <c r="K59" s="19">
        <f t="shared" ref="K59:K95" si="30">I59*0.16</f>
        <v>128</v>
      </c>
      <c r="L59" s="19">
        <f t="shared" ref="L59:L95" si="31">I59*0.16</f>
        <v>128</v>
      </c>
      <c r="M59" s="19">
        <v>0</v>
      </c>
      <c r="N59" s="19">
        <f t="shared" si="5"/>
        <v>7680</v>
      </c>
      <c r="O59" s="12"/>
      <c r="P59" s="6"/>
    </row>
    <row r="60" s="1" customFormat="1" ht="29" customHeight="1" spans="1:16">
      <c r="A60" s="12">
        <v>57</v>
      </c>
      <c r="B60" s="12" t="s">
        <v>231</v>
      </c>
      <c r="C60" s="12" t="s">
        <v>19</v>
      </c>
      <c r="D60" s="12" t="str">
        <f t="shared" si="24"/>
        <v>女</v>
      </c>
      <c r="E60" s="12" t="s">
        <v>232</v>
      </c>
      <c r="F60" s="12" t="s">
        <v>33</v>
      </c>
      <c r="G60" s="13" t="str">
        <f t="shared" si="25"/>
        <v>1957-08-25</v>
      </c>
      <c r="H60" s="14" t="s">
        <v>234</v>
      </c>
      <c r="I60" s="19">
        <v>700</v>
      </c>
      <c r="J60" s="19">
        <f t="shared" si="29"/>
        <v>336</v>
      </c>
      <c r="K60" s="19">
        <f t="shared" si="30"/>
        <v>112</v>
      </c>
      <c r="L60" s="19">
        <f t="shared" si="31"/>
        <v>112</v>
      </c>
      <c r="M60" s="19">
        <v>0</v>
      </c>
      <c r="N60" s="19">
        <f t="shared" si="5"/>
        <v>6720</v>
      </c>
      <c r="O60" s="12"/>
      <c r="P60" s="6"/>
    </row>
    <row r="61" s="1" customFormat="1" ht="29" customHeight="1" spans="1:16">
      <c r="A61" s="12">
        <v>58</v>
      </c>
      <c r="B61" s="12" t="s">
        <v>235</v>
      </c>
      <c r="C61" s="12" t="s">
        <v>19</v>
      </c>
      <c r="D61" s="12" t="str">
        <f t="shared" si="24"/>
        <v>女</v>
      </c>
      <c r="E61" s="12" t="s">
        <v>236</v>
      </c>
      <c r="F61" s="12" t="s">
        <v>33</v>
      </c>
      <c r="G61" s="13" t="str">
        <f t="shared" si="25"/>
        <v>1952-01-03</v>
      </c>
      <c r="H61" s="14" t="s">
        <v>238</v>
      </c>
      <c r="I61" s="19">
        <v>700</v>
      </c>
      <c r="J61" s="19">
        <f t="shared" si="29"/>
        <v>336</v>
      </c>
      <c r="K61" s="19">
        <f t="shared" si="30"/>
        <v>112</v>
      </c>
      <c r="L61" s="19">
        <f t="shared" si="31"/>
        <v>112</v>
      </c>
      <c r="M61" s="19">
        <v>0</v>
      </c>
      <c r="N61" s="19">
        <f t="shared" si="5"/>
        <v>6720</v>
      </c>
      <c r="O61" s="12"/>
      <c r="P61" s="6"/>
    </row>
    <row r="62" s="1" customFormat="1" ht="29" customHeight="1" spans="1:16">
      <c r="A62" s="12">
        <v>59</v>
      </c>
      <c r="B62" s="12" t="s">
        <v>239</v>
      </c>
      <c r="C62" s="12" t="s">
        <v>19</v>
      </c>
      <c r="D62" s="12" t="str">
        <f t="shared" si="24"/>
        <v>女</v>
      </c>
      <c r="E62" s="12" t="s">
        <v>240</v>
      </c>
      <c r="F62" s="12" t="s">
        <v>33</v>
      </c>
      <c r="G62" s="13" t="str">
        <f t="shared" si="25"/>
        <v>1955-05-15</v>
      </c>
      <c r="H62" s="14" t="s">
        <v>242</v>
      </c>
      <c r="I62" s="19">
        <v>700</v>
      </c>
      <c r="J62" s="19">
        <f t="shared" si="29"/>
        <v>336</v>
      </c>
      <c r="K62" s="19">
        <f t="shared" si="30"/>
        <v>112</v>
      </c>
      <c r="L62" s="19">
        <f t="shared" si="31"/>
        <v>112</v>
      </c>
      <c r="M62" s="19">
        <v>0</v>
      </c>
      <c r="N62" s="19">
        <f t="shared" si="5"/>
        <v>6720</v>
      </c>
      <c r="O62" s="12"/>
      <c r="P62" s="6"/>
    </row>
    <row r="63" s="1" customFormat="1" ht="29" customHeight="1" spans="1:16">
      <c r="A63" s="12">
        <v>60</v>
      </c>
      <c r="B63" s="12" t="s">
        <v>243</v>
      </c>
      <c r="C63" s="12" t="s">
        <v>19</v>
      </c>
      <c r="D63" s="12" t="str">
        <f t="shared" si="24"/>
        <v>女</v>
      </c>
      <c r="E63" s="12" t="s">
        <v>210</v>
      </c>
      <c r="F63" s="12" t="s">
        <v>33</v>
      </c>
      <c r="G63" s="13" t="str">
        <f t="shared" si="25"/>
        <v>1947-08-18</v>
      </c>
      <c r="H63" s="14" t="s">
        <v>245</v>
      </c>
      <c r="I63" s="19">
        <v>900</v>
      </c>
      <c r="J63" s="19">
        <f t="shared" si="29"/>
        <v>432</v>
      </c>
      <c r="K63" s="19">
        <f t="shared" si="30"/>
        <v>144</v>
      </c>
      <c r="L63" s="19">
        <f t="shared" si="31"/>
        <v>144</v>
      </c>
      <c r="M63" s="19">
        <v>0</v>
      </c>
      <c r="N63" s="19">
        <f t="shared" si="5"/>
        <v>8640</v>
      </c>
      <c r="O63" s="12"/>
      <c r="P63" s="6"/>
    </row>
    <row r="64" s="1" customFormat="1" ht="29" customHeight="1" spans="1:16">
      <c r="A64" s="12">
        <v>61</v>
      </c>
      <c r="B64" s="12" t="s">
        <v>246</v>
      </c>
      <c r="C64" s="12" t="s">
        <v>19</v>
      </c>
      <c r="D64" s="12" t="str">
        <f t="shared" si="24"/>
        <v>女</v>
      </c>
      <c r="E64" s="12" t="s">
        <v>198</v>
      </c>
      <c r="F64" s="12" t="s">
        <v>33</v>
      </c>
      <c r="G64" s="13" t="str">
        <f t="shared" si="25"/>
        <v>1955-01-20</v>
      </c>
      <c r="H64" s="14" t="s">
        <v>248</v>
      </c>
      <c r="I64" s="19">
        <v>800</v>
      </c>
      <c r="J64" s="19">
        <f t="shared" si="29"/>
        <v>384</v>
      </c>
      <c r="K64" s="19">
        <f t="shared" si="30"/>
        <v>128</v>
      </c>
      <c r="L64" s="19">
        <f t="shared" si="31"/>
        <v>128</v>
      </c>
      <c r="M64" s="19">
        <v>0</v>
      </c>
      <c r="N64" s="19">
        <f t="shared" si="5"/>
        <v>7680</v>
      </c>
      <c r="O64" s="12"/>
      <c r="P64" s="6"/>
    </row>
    <row r="65" s="1" customFormat="1" ht="29" customHeight="1" spans="1:16">
      <c r="A65" s="12">
        <v>62</v>
      </c>
      <c r="B65" s="12" t="s">
        <v>249</v>
      </c>
      <c r="C65" s="12" t="s">
        <v>19</v>
      </c>
      <c r="D65" s="12" t="str">
        <f t="shared" si="24"/>
        <v>女</v>
      </c>
      <c r="E65" s="12" t="s">
        <v>250</v>
      </c>
      <c r="F65" s="12" t="s">
        <v>33</v>
      </c>
      <c r="G65" s="13" t="str">
        <f t="shared" si="25"/>
        <v>1946-06-08</v>
      </c>
      <c r="H65" s="14" t="s">
        <v>252</v>
      </c>
      <c r="I65" s="19">
        <v>700</v>
      </c>
      <c r="J65" s="19">
        <f t="shared" si="29"/>
        <v>336</v>
      </c>
      <c r="K65" s="19">
        <f t="shared" si="30"/>
        <v>112</v>
      </c>
      <c r="L65" s="19">
        <f t="shared" si="31"/>
        <v>112</v>
      </c>
      <c r="M65" s="19">
        <v>0</v>
      </c>
      <c r="N65" s="19">
        <f t="shared" si="5"/>
        <v>6720</v>
      </c>
      <c r="O65" s="12"/>
      <c r="P65" s="6"/>
    </row>
    <row r="66" s="1" customFormat="1" ht="29" customHeight="1" spans="1:16">
      <c r="A66" s="12">
        <v>63</v>
      </c>
      <c r="B66" s="12" t="s">
        <v>253</v>
      </c>
      <c r="C66" s="12" t="s">
        <v>19</v>
      </c>
      <c r="D66" s="12" t="str">
        <f t="shared" si="24"/>
        <v>女</v>
      </c>
      <c r="E66" s="12" t="s">
        <v>240</v>
      </c>
      <c r="F66" s="12" t="s">
        <v>33</v>
      </c>
      <c r="G66" s="13" t="str">
        <f t="shared" si="25"/>
        <v>1950-08-03</v>
      </c>
      <c r="H66" s="14" t="s">
        <v>255</v>
      </c>
      <c r="I66" s="19">
        <v>700</v>
      </c>
      <c r="J66" s="19">
        <f t="shared" si="29"/>
        <v>336</v>
      </c>
      <c r="K66" s="19">
        <f t="shared" si="30"/>
        <v>112</v>
      </c>
      <c r="L66" s="19">
        <f t="shared" si="31"/>
        <v>112</v>
      </c>
      <c r="M66" s="19">
        <v>0</v>
      </c>
      <c r="N66" s="19">
        <f t="shared" si="5"/>
        <v>6720</v>
      </c>
      <c r="O66" s="12"/>
      <c r="P66" s="6"/>
    </row>
    <row r="67" s="1" customFormat="1" ht="29" customHeight="1" spans="1:16">
      <c r="A67" s="12">
        <v>64</v>
      </c>
      <c r="B67" s="12" t="s">
        <v>256</v>
      </c>
      <c r="C67" s="12" t="s">
        <v>19</v>
      </c>
      <c r="D67" s="12" t="str">
        <f t="shared" si="24"/>
        <v>女</v>
      </c>
      <c r="E67" s="12" t="s">
        <v>210</v>
      </c>
      <c r="F67" s="12" t="s">
        <v>33</v>
      </c>
      <c r="G67" s="13" t="str">
        <f t="shared" si="25"/>
        <v>1931-08-05</v>
      </c>
      <c r="H67" s="14" t="s">
        <v>258</v>
      </c>
      <c r="I67" s="19">
        <v>700</v>
      </c>
      <c r="J67" s="19">
        <f t="shared" si="29"/>
        <v>336</v>
      </c>
      <c r="K67" s="19">
        <f t="shared" si="30"/>
        <v>112</v>
      </c>
      <c r="L67" s="19">
        <f t="shared" si="31"/>
        <v>112</v>
      </c>
      <c r="M67" s="19">
        <v>0</v>
      </c>
      <c r="N67" s="19">
        <f t="shared" si="5"/>
        <v>6720</v>
      </c>
      <c r="O67" s="12"/>
      <c r="P67" s="6"/>
    </row>
    <row r="68" s="1" customFormat="1" ht="29" customHeight="1" spans="1:16">
      <c r="A68" s="12">
        <v>65</v>
      </c>
      <c r="B68" s="12" t="s">
        <v>259</v>
      </c>
      <c r="C68" s="12" t="s">
        <v>19</v>
      </c>
      <c r="D68" s="12" t="str">
        <f t="shared" si="24"/>
        <v>女</v>
      </c>
      <c r="E68" s="12" t="s">
        <v>260</v>
      </c>
      <c r="F68" s="12" t="s">
        <v>33</v>
      </c>
      <c r="G68" s="13" t="str">
        <f t="shared" si="25"/>
        <v>1929-02-21</v>
      </c>
      <c r="H68" s="14" t="s">
        <v>262</v>
      </c>
      <c r="I68" s="19">
        <v>700</v>
      </c>
      <c r="J68" s="19">
        <f t="shared" si="29"/>
        <v>336</v>
      </c>
      <c r="K68" s="19">
        <f t="shared" si="30"/>
        <v>112</v>
      </c>
      <c r="L68" s="19">
        <f t="shared" si="31"/>
        <v>112</v>
      </c>
      <c r="M68" s="19">
        <v>0</v>
      </c>
      <c r="N68" s="19">
        <f t="shared" ref="N68:N131" si="32">(J68+K68+L68)*12</f>
        <v>6720</v>
      </c>
      <c r="O68" s="12"/>
      <c r="P68" s="6"/>
    </row>
    <row r="69" s="1" customFormat="1" ht="29" customHeight="1" spans="1:16">
      <c r="A69" s="12">
        <v>66</v>
      </c>
      <c r="B69" s="12" t="s">
        <v>263</v>
      </c>
      <c r="C69" s="12" t="s">
        <v>19</v>
      </c>
      <c r="D69" s="12" t="str">
        <f t="shared" si="24"/>
        <v>男</v>
      </c>
      <c r="E69" s="12" t="s">
        <v>264</v>
      </c>
      <c r="F69" s="12" t="s">
        <v>71</v>
      </c>
      <c r="G69" s="13" t="str">
        <f t="shared" si="25"/>
        <v>1936-11-20</v>
      </c>
      <c r="H69" s="14" t="s">
        <v>266</v>
      </c>
      <c r="I69" s="19">
        <v>700</v>
      </c>
      <c r="J69" s="19">
        <f t="shared" si="29"/>
        <v>336</v>
      </c>
      <c r="K69" s="19">
        <f t="shared" si="30"/>
        <v>112</v>
      </c>
      <c r="L69" s="19">
        <f t="shared" si="31"/>
        <v>112</v>
      </c>
      <c r="M69" s="19">
        <v>0</v>
      </c>
      <c r="N69" s="19">
        <f t="shared" si="32"/>
        <v>6720</v>
      </c>
      <c r="O69" s="12"/>
      <c r="P69" s="6"/>
    </row>
    <row r="70" s="1" customFormat="1" ht="29" customHeight="1" spans="1:16">
      <c r="A70" s="12">
        <v>67</v>
      </c>
      <c r="B70" s="12" t="s">
        <v>267</v>
      </c>
      <c r="C70" s="12" t="s">
        <v>19</v>
      </c>
      <c r="D70" s="12" t="str">
        <f t="shared" si="24"/>
        <v>女</v>
      </c>
      <c r="E70" s="12" t="s">
        <v>268</v>
      </c>
      <c r="F70" s="12" t="s">
        <v>21</v>
      </c>
      <c r="G70" s="13" t="str">
        <f t="shared" si="25"/>
        <v>1947-10-11</v>
      </c>
      <c r="H70" s="14" t="s">
        <v>270</v>
      </c>
      <c r="I70" s="19">
        <v>900</v>
      </c>
      <c r="J70" s="19">
        <f t="shared" si="29"/>
        <v>432</v>
      </c>
      <c r="K70" s="19">
        <f t="shared" si="30"/>
        <v>144</v>
      </c>
      <c r="L70" s="19">
        <f t="shared" si="31"/>
        <v>144</v>
      </c>
      <c r="M70" s="19">
        <v>0</v>
      </c>
      <c r="N70" s="19">
        <f t="shared" si="32"/>
        <v>8640</v>
      </c>
      <c r="O70" s="12"/>
      <c r="P70" s="6"/>
    </row>
    <row r="71" s="1" customFormat="1" ht="29" customHeight="1" spans="1:16">
      <c r="A71" s="12">
        <v>68</v>
      </c>
      <c r="B71" s="12" t="s">
        <v>271</v>
      </c>
      <c r="C71" s="12" t="s">
        <v>19</v>
      </c>
      <c r="D71" s="12" t="str">
        <f t="shared" si="24"/>
        <v>男</v>
      </c>
      <c r="E71" s="12" t="s">
        <v>272</v>
      </c>
      <c r="F71" s="12" t="s">
        <v>21</v>
      </c>
      <c r="G71" s="13" t="str">
        <f t="shared" si="25"/>
        <v>1943-06-08</v>
      </c>
      <c r="H71" s="14" t="s">
        <v>274</v>
      </c>
      <c r="I71" s="19">
        <v>900</v>
      </c>
      <c r="J71" s="19">
        <f t="shared" si="29"/>
        <v>432</v>
      </c>
      <c r="K71" s="19">
        <f t="shared" si="30"/>
        <v>144</v>
      </c>
      <c r="L71" s="19">
        <f t="shared" si="31"/>
        <v>144</v>
      </c>
      <c r="M71" s="19">
        <v>0</v>
      </c>
      <c r="N71" s="19">
        <f t="shared" si="32"/>
        <v>8640</v>
      </c>
      <c r="O71" s="12"/>
      <c r="P71" s="6"/>
    </row>
    <row r="72" s="1" customFormat="1" ht="29" customHeight="1" spans="1:16">
      <c r="A72" s="12">
        <v>69</v>
      </c>
      <c r="B72" s="12" t="s">
        <v>275</v>
      </c>
      <c r="C72" s="12" t="s">
        <v>19</v>
      </c>
      <c r="D72" s="12" t="str">
        <f t="shared" si="24"/>
        <v>男</v>
      </c>
      <c r="E72" s="12" t="s">
        <v>276</v>
      </c>
      <c r="F72" s="12" t="s">
        <v>21</v>
      </c>
      <c r="G72" s="13" t="str">
        <f t="shared" si="25"/>
        <v>1947-05-13</v>
      </c>
      <c r="H72" s="14" t="s">
        <v>278</v>
      </c>
      <c r="I72" s="19">
        <v>900</v>
      </c>
      <c r="J72" s="19">
        <f t="shared" si="29"/>
        <v>432</v>
      </c>
      <c r="K72" s="19">
        <f t="shared" si="30"/>
        <v>144</v>
      </c>
      <c r="L72" s="19">
        <f t="shared" si="31"/>
        <v>144</v>
      </c>
      <c r="M72" s="19">
        <v>0</v>
      </c>
      <c r="N72" s="19">
        <f t="shared" si="32"/>
        <v>8640</v>
      </c>
      <c r="O72" s="12"/>
      <c r="P72" s="6"/>
    </row>
    <row r="73" s="1" customFormat="1" ht="29" customHeight="1" spans="1:16">
      <c r="A73" s="12">
        <v>70</v>
      </c>
      <c r="B73" s="12" t="s">
        <v>279</v>
      </c>
      <c r="C73" s="12" t="s">
        <v>19</v>
      </c>
      <c r="D73" s="12" t="str">
        <f t="shared" si="24"/>
        <v>男</v>
      </c>
      <c r="E73" s="12" t="s">
        <v>280</v>
      </c>
      <c r="F73" s="12" t="s">
        <v>21</v>
      </c>
      <c r="G73" s="13" t="str">
        <f t="shared" si="25"/>
        <v>1947-06-03</v>
      </c>
      <c r="H73" s="14" t="s">
        <v>282</v>
      </c>
      <c r="I73" s="19">
        <v>900</v>
      </c>
      <c r="J73" s="19">
        <f t="shared" si="29"/>
        <v>432</v>
      </c>
      <c r="K73" s="19">
        <f t="shared" si="30"/>
        <v>144</v>
      </c>
      <c r="L73" s="19">
        <f t="shared" si="31"/>
        <v>144</v>
      </c>
      <c r="M73" s="19">
        <v>0</v>
      </c>
      <c r="N73" s="19">
        <f t="shared" si="32"/>
        <v>8640</v>
      </c>
      <c r="O73" s="12"/>
      <c r="P73" s="6"/>
    </row>
    <row r="74" s="1" customFormat="1" ht="29" customHeight="1" spans="1:16">
      <c r="A74" s="12">
        <v>71</v>
      </c>
      <c r="B74" s="12" t="s">
        <v>283</v>
      </c>
      <c r="C74" s="12" t="s">
        <v>19</v>
      </c>
      <c r="D74" s="12" t="str">
        <f t="shared" si="24"/>
        <v>男</v>
      </c>
      <c r="E74" s="12" t="s">
        <v>284</v>
      </c>
      <c r="F74" s="12" t="s">
        <v>21</v>
      </c>
      <c r="G74" s="13" t="str">
        <f t="shared" si="25"/>
        <v>1946-06-19</v>
      </c>
      <c r="H74" s="14" t="s">
        <v>286</v>
      </c>
      <c r="I74" s="19">
        <v>900</v>
      </c>
      <c r="J74" s="19">
        <f t="shared" si="29"/>
        <v>432</v>
      </c>
      <c r="K74" s="19">
        <f t="shared" si="30"/>
        <v>144</v>
      </c>
      <c r="L74" s="19">
        <f t="shared" si="31"/>
        <v>144</v>
      </c>
      <c r="M74" s="19">
        <v>0</v>
      </c>
      <c r="N74" s="19">
        <f t="shared" si="32"/>
        <v>8640</v>
      </c>
      <c r="O74" s="12"/>
      <c r="P74" s="6"/>
    </row>
    <row r="75" s="1" customFormat="1" ht="29" customHeight="1" spans="1:16">
      <c r="A75" s="12">
        <v>72</v>
      </c>
      <c r="B75" s="12" t="s">
        <v>287</v>
      </c>
      <c r="C75" s="12" t="s">
        <v>19</v>
      </c>
      <c r="D75" s="12" t="str">
        <f t="shared" si="24"/>
        <v>男</v>
      </c>
      <c r="E75" s="12" t="s">
        <v>288</v>
      </c>
      <c r="F75" s="12" t="s">
        <v>21</v>
      </c>
      <c r="G75" s="13" t="str">
        <f t="shared" si="25"/>
        <v>1950-03-24</v>
      </c>
      <c r="H75" s="14" t="s">
        <v>290</v>
      </c>
      <c r="I75" s="19">
        <v>900</v>
      </c>
      <c r="J75" s="19">
        <f t="shared" si="29"/>
        <v>432</v>
      </c>
      <c r="K75" s="19">
        <f t="shared" si="30"/>
        <v>144</v>
      </c>
      <c r="L75" s="19">
        <f t="shared" si="31"/>
        <v>144</v>
      </c>
      <c r="M75" s="19">
        <v>0</v>
      </c>
      <c r="N75" s="19">
        <f t="shared" si="32"/>
        <v>8640</v>
      </c>
      <c r="O75" s="12"/>
      <c r="P75" s="6"/>
    </row>
    <row r="76" s="1" customFormat="1" ht="29" customHeight="1" spans="1:16">
      <c r="A76" s="12">
        <v>73</v>
      </c>
      <c r="B76" s="12" t="s">
        <v>291</v>
      </c>
      <c r="C76" s="12" t="s">
        <v>19</v>
      </c>
      <c r="D76" s="12" t="str">
        <f t="shared" si="24"/>
        <v>男</v>
      </c>
      <c r="E76" s="12" t="s">
        <v>268</v>
      </c>
      <c r="F76" s="12" t="s">
        <v>21</v>
      </c>
      <c r="G76" s="13" t="str">
        <f t="shared" si="25"/>
        <v>1947-01-12</v>
      </c>
      <c r="H76" s="14" t="s">
        <v>293</v>
      </c>
      <c r="I76" s="19">
        <v>900</v>
      </c>
      <c r="J76" s="19">
        <f t="shared" si="29"/>
        <v>432</v>
      </c>
      <c r="K76" s="19">
        <f t="shared" si="30"/>
        <v>144</v>
      </c>
      <c r="L76" s="19">
        <f t="shared" si="31"/>
        <v>144</v>
      </c>
      <c r="M76" s="19">
        <v>0</v>
      </c>
      <c r="N76" s="19">
        <f t="shared" si="32"/>
        <v>8640</v>
      </c>
      <c r="O76" s="12"/>
      <c r="P76" s="6"/>
    </row>
    <row r="77" s="1" customFormat="1" ht="29" customHeight="1" spans="1:16">
      <c r="A77" s="12">
        <v>74</v>
      </c>
      <c r="B77" s="12" t="s">
        <v>294</v>
      </c>
      <c r="C77" s="12" t="s">
        <v>19</v>
      </c>
      <c r="D77" s="12" t="str">
        <f t="shared" si="24"/>
        <v>男</v>
      </c>
      <c r="E77" s="12" t="s">
        <v>295</v>
      </c>
      <c r="F77" s="12" t="s">
        <v>21</v>
      </c>
      <c r="G77" s="13" t="str">
        <f t="shared" si="25"/>
        <v>1949-10-05</v>
      </c>
      <c r="H77" s="14" t="s">
        <v>297</v>
      </c>
      <c r="I77" s="19">
        <v>900</v>
      </c>
      <c r="J77" s="19">
        <f t="shared" si="29"/>
        <v>432</v>
      </c>
      <c r="K77" s="19">
        <f t="shared" si="30"/>
        <v>144</v>
      </c>
      <c r="L77" s="19">
        <f t="shared" si="31"/>
        <v>144</v>
      </c>
      <c r="M77" s="19">
        <v>0</v>
      </c>
      <c r="N77" s="19">
        <f t="shared" si="32"/>
        <v>8640</v>
      </c>
      <c r="O77" s="12"/>
      <c r="P77" s="6"/>
    </row>
    <row r="78" s="1" customFormat="1" ht="29" customHeight="1" spans="1:16">
      <c r="A78" s="12">
        <v>75</v>
      </c>
      <c r="B78" s="12" t="s">
        <v>298</v>
      </c>
      <c r="C78" s="12" t="s">
        <v>19</v>
      </c>
      <c r="D78" s="12" t="str">
        <f t="shared" si="24"/>
        <v>女</v>
      </c>
      <c r="E78" s="12" t="s">
        <v>299</v>
      </c>
      <c r="F78" s="12" t="s">
        <v>33</v>
      </c>
      <c r="G78" s="13" t="str">
        <f t="shared" si="25"/>
        <v>1955-09-10</v>
      </c>
      <c r="H78" s="14" t="s">
        <v>301</v>
      </c>
      <c r="I78" s="19">
        <v>700</v>
      </c>
      <c r="J78" s="19">
        <f t="shared" si="29"/>
        <v>336</v>
      </c>
      <c r="K78" s="19">
        <f t="shared" si="30"/>
        <v>112</v>
      </c>
      <c r="L78" s="19">
        <f t="shared" si="31"/>
        <v>112</v>
      </c>
      <c r="M78" s="19">
        <v>0</v>
      </c>
      <c r="N78" s="19">
        <f t="shared" si="32"/>
        <v>6720</v>
      </c>
      <c r="O78" s="12"/>
      <c r="P78" s="6"/>
    </row>
    <row r="79" s="1" customFormat="1" ht="29" customHeight="1" spans="1:16">
      <c r="A79" s="12">
        <v>76</v>
      </c>
      <c r="B79" s="12" t="s">
        <v>302</v>
      </c>
      <c r="C79" s="12" t="s">
        <v>19</v>
      </c>
      <c r="D79" s="12" t="str">
        <f t="shared" si="24"/>
        <v>女</v>
      </c>
      <c r="E79" s="12" t="s">
        <v>268</v>
      </c>
      <c r="F79" s="12" t="s">
        <v>33</v>
      </c>
      <c r="G79" s="13" t="str">
        <f t="shared" si="25"/>
        <v>1946-04-23</v>
      </c>
      <c r="H79" s="14" t="s">
        <v>304</v>
      </c>
      <c r="I79" s="19">
        <v>700</v>
      </c>
      <c r="J79" s="19">
        <f t="shared" si="29"/>
        <v>336</v>
      </c>
      <c r="K79" s="19">
        <f t="shared" si="30"/>
        <v>112</v>
      </c>
      <c r="L79" s="19">
        <f t="shared" si="31"/>
        <v>112</v>
      </c>
      <c r="M79" s="19">
        <v>0</v>
      </c>
      <c r="N79" s="19">
        <f t="shared" si="32"/>
        <v>6720</v>
      </c>
      <c r="O79" s="12"/>
      <c r="P79" s="6"/>
    </row>
    <row r="80" s="1" customFormat="1" ht="29" customHeight="1" spans="1:16">
      <c r="A80" s="12">
        <v>77</v>
      </c>
      <c r="B80" s="12" t="s">
        <v>305</v>
      </c>
      <c r="C80" s="12" t="s">
        <v>19</v>
      </c>
      <c r="D80" s="12" t="str">
        <f t="shared" si="24"/>
        <v>女</v>
      </c>
      <c r="E80" s="12" t="s">
        <v>295</v>
      </c>
      <c r="F80" s="12" t="s">
        <v>33</v>
      </c>
      <c r="G80" s="13" t="str">
        <f t="shared" si="25"/>
        <v>1952-08-12</v>
      </c>
      <c r="H80" s="14" t="s">
        <v>307</v>
      </c>
      <c r="I80" s="19">
        <v>700</v>
      </c>
      <c r="J80" s="19">
        <f t="shared" si="29"/>
        <v>336</v>
      </c>
      <c r="K80" s="19">
        <f t="shared" si="30"/>
        <v>112</v>
      </c>
      <c r="L80" s="19">
        <f t="shared" si="31"/>
        <v>112</v>
      </c>
      <c r="M80" s="19">
        <v>0</v>
      </c>
      <c r="N80" s="19">
        <f t="shared" si="32"/>
        <v>6720</v>
      </c>
      <c r="O80" s="12"/>
      <c r="P80" s="6"/>
    </row>
    <row r="81" s="1" customFormat="1" ht="29" customHeight="1" spans="1:16">
      <c r="A81" s="12">
        <v>78</v>
      </c>
      <c r="B81" s="12" t="s">
        <v>308</v>
      </c>
      <c r="C81" s="12" t="s">
        <v>19</v>
      </c>
      <c r="D81" s="12" t="str">
        <f t="shared" si="24"/>
        <v>女</v>
      </c>
      <c r="E81" s="12" t="s">
        <v>309</v>
      </c>
      <c r="F81" s="12" t="s">
        <v>33</v>
      </c>
      <c r="G81" s="13" t="str">
        <f t="shared" si="25"/>
        <v>1949-02-01</v>
      </c>
      <c r="H81" s="14" t="s">
        <v>311</v>
      </c>
      <c r="I81" s="19">
        <v>800</v>
      </c>
      <c r="J81" s="19">
        <f t="shared" si="29"/>
        <v>384</v>
      </c>
      <c r="K81" s="19">
        <f t="shared" si="30"/>
        <v>128</v>
      </c>
      <c r="L81" s="19">
        <f t="shared" si="31"/>
        <v>128</v>
      </c>
      <c r="M81" s="19">
        <v>0</v>
      </c>
      <c r="N81" s="19">
        <f t="shared" si="32"/>
        <v>7680</v>
      </c>
      <c r="O81" s="12"/>
      <c r="P81" s="6"/>
    </row>
    <row r="82" s="1" customFormat="1" ht="29" customHeight="1" spans="1:16">
      <c r="A82" s="12">
        <v>79</v>
      </c>
      <c r="B82" s="12" t="s">
        <v>312</v>
      </c>
      <c r="C82" s="12" t="s">
        <v>19</v>
      </c>
      <c r="D82" s="12" t="str">
        <f t="shared" si="24"/>
        <v>女</v>
      </c>
      <c r="E82" s="12" t="s">
        <v>284</v>
      </c>
      <c r="F82" s="12" t="s">
        <v>33</v>
      </c>
      <c r="G82" s="13" t="str">
        <f t="shared" si="25"/>
        <v>1950-08-12</v>
      </c>
      <c r="H82" s="14" t="s">
        <v>314</v>
      </c>
      <c r="I82" s="19">
        <v>700</v>
      </c>
      <c r="J82" s="19">
        <f t="shared" si="29"/>
        <v>336</v>
      </c>
      <c r="K82" s="19">
        <f t="shared" si="30"/>
        <v>112</v>
      </c>
      <c r="L82" s="19">
        <f t="shared" si="31"/>
        <v>112</v>
      </c>
      <c r="M82" s="19">
        <v>0</v>
      </c>
      <c r="N82" s="19">
        <f t="shared" si="32"/>
        <v>6720</v>
      </c>
      <c r="O82" s="12"/>
      <c r="P82" s="6"/>
    </row>
    <row r="83" s="1" customFormat="1" ht="29" customHeight="1" spans="1:16">
      <c r="A83" s="12">
        <v>80</v>
      </c>
      <c r="B83" s="12" t="s">
        <v>315</v>
      </c>
      <c r="C83" s="12" t="s">
        <v>19</v>
      </c>
      <c r="D83" s="12" t="str">
        <f t="shared" si="24"/>
        <v>女</v>
      </c>
      <c r="E83" s="12" t="s">
        <v>272</v>
      </c>
      <c r="F83" s="12" t="s">
        <v>33</v>
      </c>
      <c r="G83" s="13" t="str">
        <f t="shared" si="25"/>
        <v>1941-09-07</v>
      </c>
      <c r="H83" s="14" t="s">
        <v>317</v>
      </c>
      <c r="I83" s="19">
        <v>900</v>
      </c>
      <c r="J83" s="19">
        <f t="shared" si="29"/>
        <v>432</v>
      </c>
      <c r="K83" s="19">
        <f t="shared" si="30"/>
        <v>144</v>
      </c>
      <c r="L83" s="19">
        <f t="shared" si="31"/>
        <v>144</v>
      </c>
      <c r="M83" s="19">
        <v>0</v>
      </c>
      <c r="N83" s="19">
        <f t="shared" si="32"/>
        <v>8640</v>
      </c>
      <c r="O83" s="12"/>
      <c r="P83" s="6"/>
    </row>
    <row r="84" s="1" customFormat="1" ht="29" customHeight="1" spans="1:16">
      <c r="A84" s="12">
        <v>81</v>
      </c>
      <c r="B84" s="12" t="s">
        <v>318</v>
      </c>
      <c r="C84" s="12" t="s">
        <v>19</v>
      </c>
      <c r="D84" s="12" t="str">
        <f t="shared" si="24"/>
        <v>女</v>
      </c>
      <c r="E84" s="12" t="s">
        <v>319</v>
      </c>
      <c r="F84" s="12" t="s">
        <v>33</v>
      </c>
      <c r="G84" s="13" t="str">
        <f t="shared" si="25"/>
        <v>1936-10-11</v>
      </c>
      <c r="H84" s="14" t="s">
        <v>321</v>
      </c>
      <c r="I84" s="19">
        <v>900</v>
      </c>
      <c r="J84" s="19">
        <f t="shared" si="29"/>
        <v>432</v>
      </c>
      <c r="K84" s="19">
        <f t="shared" si="30"/>
        <v>144</v>
      </c>
      <c r="L84" s="19">
        <f t="shared" si="31"/>
        <v>144</v>
      </c>
      <c r="M84" s="19">
        <v>0</v>
      </c>
      <c r="N84" s="19">
        <f t="shared" si="32"/>
        <v>8640</v>
      </c>
      <c r="O84" s="12"/>
      <c r="P84" s="6"/>
    </row>
    <row r="85" s="1" customFormat="1" ht="29" customHeight="1" spans="1:16">
      <c r="A85" s="12">
        <v>82</v>
      </c>
      <c r="B85" s="12" t="s">
        <v>322</v>
      </c>
      <c r="C85" s="12" t="s">
        <v>19</v>
      </c>
      <c r="D85" s="12" t="str">
        <f t="shared" si="24"/>
        <v>女</v>
      </c>
      <c r="E85" s="12" t="s">
        <v>299</v>
      </c>
      <c r="F85" s="12" t="s">
        <v>33</v>
      </c>
      <c r="G85" s="13" t="str">
        <f t="shared" si="25"/>
        <v>1940-09-16</v>
      </c>
      <c r="H85" s="14" t="s">
        <v>324</v>
      </c>
      <c r="I85" s="19">
        <v>800</v>
      </c>
      <c r="J85" s="19">
        <f t="shared" si="29"/>
        <v>384</v>
      </c>
      <c r="K85" s="19">
        <f t="shared" si="30"/>
        <v>128</v>
      </c>
      <c r="L85" s="19">
        <f t="shared" si="31"/>
        <v>128</v>
      </c>
      <c r="M85" s="19">
        <v>0</v>
      </c>
      <c r="N85" s="19">
        <f t="shared" si="32"/>
        <v>7680</v>
      </c>
      <c r="O85" s="12"/>
      <c r="P85" s="6"/>
    </row>
    <row r="86" s="1" customFormat="1" ht="29" customHeight="1" spans="1:16">
      <c r="A86" s="12">
        <v>83</v>
      </c>
      <c r="B86" s="12" t="s">
        <v>325</v>
      </c>
      <c r="C86" s="12" t="s">
        <v>19</v>
      </c>
      <c r="D86" s="12" t="str">
        <f t="shared" si="24"/>
        <v>女</v>
      </c>
      <c r="E86" s="12" t="s">
        <v>326</v>
      </c>
      <c r="F86" s="12" t="s">
        <v>33</v>
      </c>
      <c r="G86" s="13" t="str">
        <f t="shared" si="25"/>
        <v>1916-01-18</v>
      </c>
      <c r="H86" s="14" t="s">
        <v>328</v>
      </c>
      <c r="I86" s="19">
        <v>800</v>
      </c>
      <c r="J86" s="19">
        <f t="shared" si="29"/>
        <v>384</v>
      </c>
      <c r="K86" s="19">
        <f t="shared" si="30"/>
        <v>128</v>
      </c>
      <c r="L86" s="19">
        <f t="shared" si="31"/>
        <v>128</v>
      </c>
      <c r="M86" s="19">
        <v>0</v>
      </c>
      <c r="N86" s="19">
        <f t="shared" si="32"/>
        <v>7680</v>
      </c>
      <c r="O86" s="12"/>
      <c r="P86" s="6"/>
    </row>
    <row r="87" s="1" customFormat="1" ht="29" customHeight="1" spans="1:16">
      <c r="A87" s="12">
        <v>84</v>
      </c>
      <c r="B87" s="12" t="s">
        <v>329</v>
      </c>
      <c r="C87" s="12" t="s">
        <v>19</v>
      </c>
      <c r="D87" s="12" t="str">
        <f t="shared" si="24"/>
        <v>女</v>
      </c>
      <c r="E87" s="12" t="s">
        <v>288</v>
      </c>
      <c r="F87" s="12" t="s">
        <v>71</v>
      </c>
      <c r="G87" s="13" t="str">
        <f t="shared" si="25"/>
        <v>1956-12-24</v>
      </c>
      <c r="H87" s="14" t="s">
        <v>331</v>
      </c>
      <c r="I87" s="19">
        <v>900</v>
      </c>
      <c r="J87" s="19">
        <f t="shared" si="29"/>
        <v>432</v>
      </c>
      <c r="K87" s="19">
        <f t="shared" si="30"/>
        <v>144</v>
      </c>
      <c r="L87" s="19">
        <f t="shared" si="31"/>
        <v>144</v>
      </c>
      <c r="M87" s="19">
        <v>0</v>
      </c>
      <c r="N87" s="19">
        <f t="shared" si="32"/>
        <v>8640</v>
      </c>
      <c r="O87" s="12"/>
      <c r="P87" s="6"/>
    </row>
    <row r="88" s="1" customFormat="1" ht="29" customHeight="1" spans="1:16">
      <c r="A88" s="12">
        <v>85</v>
      </c>
      <c r="B88" s="12" t="s">
        <v>332</v>
      </c>
      <c r="C88" s="12" t="s">
        <v>19</v>
      </c>
      <c r="D88" s="12" t="str">
        <f t="shared" si="24"/>
        <v>男</v>
      </c>
      <c r="E88" s="12" t="s">
        <v>333</v>
      </c>
      <c r="F88" s="12" t="s">
        <v>21</v>
      </c>
      <c r="G88" s="13" t="str">
        <f t="shared" si="25"/>
        <v>1949-09-03</v>
      </c>
      <c r="H88" s="14" t="s">
        <v>335</v>
      </c>
      <c r="I88" s="19">
        <v>700</v>
      </c>
      <c r="J88" s="19">
        <f t="shared" si="29"/>
        <v>336</v>
      </c>
      <c r="K88" s="19">
        <f t="shared" si="30"/>
        <v>112</v>
      </c>
      <c r="L88" s="19">
        <f t="shared" si="31"/>
        <v>112</v>
      </c>
      <c r="M88" s="19">
        <v>0</v>
      </c>
      <c r="N88" s="19">
        <f t="shared" si="32"/>
        <v>6720</v>
      </c>
      <c r="O88" s="12"/>
      <c r="P88" s="6"/>
    </row>
    <row r="89" s="1" customFormat="1" ht="29" customHeight="1" spans="1:16">
      <c r="A89" s="12">
        <v>86</v>
      </c>
      <c r="B89" s="12" t="s">
        <v>336</v>
      </c>
      <c r="C89" s="12" t="s">
        <v>19</v>
      </c>
      <c r="D89" s="12" t="str">
        <f t="shared" si="24"/>
        <v>男</v>
      </c>
      <c r="E89" s="12" t="s">
        <v>337</v>
      </c>
      <c r="F89" s="12" t="s">
        <v>21</v>
      </c>
      <c r="G89" s="13" t="str">
        <f t="shared" si="25"/>
        <v>1948-09-11</v>
      </c>
      <c r="H89" s="14" t="s">
        <v>339</v>
      </c>
      <c r="I89" s="19">
        <v>900</v>
      </c>
      <c r="J89" s="19">
        <f t="shared" si="29"/>
        <v>432</v>
      </c>
      <c r="K89" s="19">
        <f t="shared" si="30"/>
        <v>144</v>
      </c>
      <c r="L89" s="19">
        <f t="shared" si="31"/>
        <v>144</v>
      </c>
      <c r="M89" s="19">
        <v>0</v>
      </c>
      <c r="N89" s="19">
        <f t="shared" si="32"/>
        <v>8640</v>
      </c>
      <c r="O89" s="12"/>
      <c r="P89" s="6"/>
    </row>
    <row r="90" s="1" customFormat="1" ht="29" customHeight="1" spans="1:16">
      <c r="A90" s="12">
        <v>87</v>
      </c>
      <c r="B90" s="12" t="s">
        <v>340</v>
      </c>
      <c r="C90" s="12" t="s">
        <v>19</v>
      </c>
      <c r="D90" s="12" t="str">
        <f t="shared" si="24"/>
        <v>男</v>
      </c>
      <c r="E90" s="12" t="s">
        <v>341</v>
      </c>
      <c r="F90" s="12" t="s">
        <v>21</v>
      </c>
      <c r="G90" s="13" t="str">
        <f t="shared" si="25"/>
        <v>1943-06-08</v>
      </c>
      <c r="H90" s="14" t="s">
        <v>343</v>
      </c>
      <c r="I90" s="19">
        <v>900</v>
      </c>
      <c r="J90" s="19">
        <f t="shared" si="29"/>
        <v>432</v>
      </c>
      <c r="K90" s="19">
        <f t="shared" si="30"/>
        <v>144</v>
      </c>
      <c r="L90" s="19">
        <f t="shared" si="31"/>
        <v>144</v>
      </c>
      <c r="M90" s="19">
        <v>0</v>
      </c>
      <c r="N90" s="19">
        <f t="shared" si="32"/>
        <v>8640</v>
      </c>
      <c r="O90" s="12"/>
      <c r="P90" s="6"/>
    </row>
    <row r="91" s="1" customFormat="1" ht="29" customHeight="1" spans="1:16">
      <c r="A91" s="12">
        <v>88</v>
      </c>
      <c r="B91" s="12" t="s">
        <v>344</v>
      </c>
      <c r="C91" s="12" t="s">
        <v>19</v>
      </c>
      <c r="D91" s="12" t="str">
        <f t="shared" si="24"/>
        <v>女</v>
      </c>
      <c r="E91" s="12" t="s">
        <v>345</v>
      </c>
      <c r="F91" s="12" t="s">
        <v>33</v>
      </c>
      <c r="G91" s="13" t="str">
        <f t="shared" si="25"/>
        <v>1952-07-27</v>
      </c>
      <c r="H91" s="14" t="s">
        <v>347</v>
      </c>
      <c r="I91" s="19">
        <v>700</v>
      </c>
      <c r="J91" s="19">
        <f t="shared" si="29"/>
        <v>336</v>
      </c>
      <c r="K91" s="19">
        <f t="shared" si="30"/>
        <v>112</v>
      </c>
      <c r="L91" s="19">
        <f t="shared" si="31"/>
        <v>112</v>
      </c>
      <c r="M91" s="19">
        <v>0</v>
      </c>
      <c r="N91" s="19">
        <f t="shared" si="32"/>
        <v>6720</v>
      </c>
      <c r="O91" s="12"/>
      <c r="P91" s="6"/>
    </row>
    <row r="92" s="1" customFormat="1" ht="29" customHeight="1" spans="1:16">
      <c r="A92" s="12">
        <v>89</v>
      </c>
      <c r="B92" s="12" t="s">
        <v>348</v>
      </c>
      <c r="C92" s="12" t="s">
        <v>19</v>
      </c>
      <c r="D92" s="12" t="str">
        <f t="shared" si="24"/>
        <v>女</v>
      </c>
      <c r="E92" s="12" t="s">
        <v>349</v>
      </c>
      <c r="F92" s="12" t="s">
        <v>33</v>
      </c>
      <c r="G92" s="13" t="str">
        <f t="shared" si="25"/>
        <v>1923-07-14</v>
      </c>
      <c r="H92" s="14" t="s">
        <v>351</v>
      </c>
      <c r="I92" s="19">
        <v>800</v>
      </c>
      <c r="J92" s="19">
        <f t="shared" si="29"/>
        <v>384</v>
      </c>
      <c r="K92" s="19">
        <f t="shared" si="30"/>
        <v>128</v>
      </c>
      <c r="L92" s="19">
        <f t="shared" si="31"/>
        <v>128</v>
      </c>
      <c r="M92" s="19">
        <v>0</v>
      </c>
      <c r="N92" s="19">
        <f t="shared" si="32"/>
        <v>7680</v>
      </c>
      <c r="O92" s="12"/>
      <c r="P92" s="6"/>
    </row>
    <row r="93" s="1" customFormat="1" ht="29" customHeight="1" spans="1:16">
      <c r="A93" s="12">
        <v>90</v>
      </c>
      <c r="B93" s="12" t="s">
        <v>352</v>
      </c>
      <c r="C93" s="12" t="s">
        <v>19</v>
      </c>
      <c r="D93" s="12" t="str">
        <f t="shared" si="24"/>
        <v>女</v>
      </c>
      <c r="E93" s="12" t="s">
        <v>341</v>
      </c>
      <c r="F93" s="12" t="s">
        <v>33</v>
      </c>
      <c r="G93" s="13" t="str">
        <f t="shared" si="25"/>
        <v>1942-10-05</v>
      </c>
      <c r="H93" s="14" t="s">
        <v>354</v>
      </c>
      <c r="I93" s="19">
        <v>800</v>
      </c>
      <c r="J93" s="19">
        <f t="shared" si="29"/>
        <v>384</v>
      </c>
      <c r="K93" s="19">
        <f t="shared" si="30"/>
        <v>128</v>
      </c>
      <c r="L93" s="19">
        <f t="shared" si="31"/>
        <v>128</v>
      </c>
      <c r="M93" s="19">
        <v>0</v>
      </c>
      <c r="N93" s="19">
        <f t="shared" si="32"/>
        <v>7680</v>
      </c>
      <c r="O93" s="12"/>
      <c r="P93" s="6"/>
    </row>
    <row r="94" s="1" customFormat="1" ht="29" customHeight="1" spans="1:16">
      <c r="A94" s="12">
        <v>91</v>
      </c>
      <c r="B94" s="12" t="s">
        <v>355</v>
      </c>
      <c r="C94" s="12" t="s">
        <v>19</v>
      </c>
      <c r="D94" s="12" t="str">
        <f t="shared" si="24"/>
        <v>女</v>
      </c>
      <c r="E94" s="12" t="s">
        <v>356</v>
      </c>
      <c r="F94" s="12" t="s">
        <v>33</v>
      </c>
      <c r="G94" s="13" t="str">
        <f t="shared" si="25"/>
        <v>1948-10-20</v>
      </c>
      <c r="H94" s="14" t="s">
        <v>358</v>
      </c>
      <c r="I94" s="19">
        <v>700</v>
      </c>
      <c r="J94" s="19">
        <f t="shared" si="29"/>
        <v>336</v>
      </c>
      <c r="K94" s="19">
        <f t="shared" si="30"/>
        <v>112</v>
      </c>
      <c r="L94" s="19">
        <f t="shared" si="31"/>
        <v>112</v>
      </c>
      <c r="M94" s="19">
        <v>0</v>
      </c>
      <c r="N94" s="19">
        <f t="shared" si="32"/>
        <v>6720</v>
      </c>
      <c r="O94" s="12"/>
      <c r="P94" s="6"/>
    </row>
    <row r="95" s="1" customFormat="1" ht="29" customHeight="1" spans="1:16">
      <c r="A95" s="12">
        <v>92</v>
      </c>
      <c r="B95" s="12" t="s">
        <v>359</v>
      </c>
      <c r="C95" s="12" t="s">
        <v>19</v>
      </c>
      <c r="D95" s="12" t="str">
        <f t="shared" si="24"/>
        <v>女</v>
      </c>
      <c r="E95" s="12" t="s">
        <v>337</v>
      </c>
      <c r="F95" s="12" t="s">
        <v>33</v>
      </c>
      <c r="G95" s="13" t="str">
        <f t="shared" si="25"/>
        <v>1949-08-16</v>
      </c>
      <c r="H95" s="14" t="s">
        <v>361</v>
      </c>
      <c r="I95" s="19">
        <v>700</v>
      </c>
      <c r="J95" s="19">
        <f t="shared" si="29"/>
        <v>336</v>
      </c>
      <c r="K95" s="19">
        <f t="shared" si="30"/>
        <v>112</v>
      </c>
      <c r="L95" s="19">
        <f t="shared" si="31"/>
        <v>112</v>
      </c>
      <c r="M95" s="19">
        <v>0</v>
      </c>
      <c r="N95" s="19">
        <f t="shared" si="32"/>
        <v>6720</v>
      </c>
      <c r="O95" s="12"/>
      <c r="P95" s="6"/>
    </row>
    <row r="96" s="1" customFormat="1" ht="29" customHeight="1" spans="1:16">
      <c r="A96" s="12">
        <v>93</v>
      </c>
      <c r="B96" s="12" t="s">
        <v>362</v>
      </c>
      <c r="C96" s="12" t="s">
        <v>19</v>
      </c>
      <c r="D96" s="12" t="str">
        <f t="shared" si="24"/>
        <v>女</v>
      </c>
      <c r="E96" s="12" t="s">
        <v>356</v>
      </c>
      <c r="F96" s="12" t="s">
        <v>33</v>
      </c>
      <c r="G96" s="13" t="str">
        <f t="shared" si="25"/>
        <v>1957-08-05</v>
      </c>
      <c r="H96" s="14" t="s">
        <v>364</v>
      </c>
      <c r="I96" s="19">
        <v>350</v>
      </c>
      <c r="J96" s="19">
        <v>0</v>
      </c>
      <c r="K96" s="19">
        <f>I96*0.2</f>
        <v>70</v>
      </c>
      <c r="L96" s="19">
        <v>280</v>
      </c>
      <c r="M96" s="19">
        <v>0</v>
      </c>
      <c r="N96" s="19">
        <f t="shared" si="32"/>
        <v>4200</v>
      </c>
      <c r="O96" s="12" t="s">
        <v>51</v>
      </c>
      <c r="P96" s="6"/>
    </row>
    <row r="97" s="1" customFormat="1" ht="29" customHeight="1" spans="1:16">
      <c r="A97" s="12">
        <v>94</v>
      </c>
      <c r="B97" s="12" t="s">
        <v>365</v>
      </c>
      <c r="C97" s="12" t="s">
        <v>19</v>
      </c>
      <c r="D97" s="12" t="str">
        <f t="shared" si="24"/>
        <v>女</v>
      </c>
      <c r="E97" s="12" t="s">
        <v>333</v>
      </c>
      <c r="F97" s="12" t="s">
        <v>33</v>
      </c>
      <c r="G97" s="13" t="str">
        <f t="shared" si="25"/>
        <v>1940-04-07</v>
      </c>
      <c r="H97" s="14" t="s">
        <v>367</v>
      </c>
      <c r="I97" s="19">
        <v>700</v>
      </c>
      <c r="J97" s="19">
        <f t="shared" ref="J97:J99" si="33">I97*0.48</f>
        <v>336</v>
      </c>
      <c r="K97" s="19">
        <f t="shared" ref="K97:K99" si="34">I97*0.16</f>
        <v>112</v>
      </c>
      <c r="L97" s="19">
        <f t="shared" ref="L97:L99" si="35">I97*0.16</f>
        <v>112</v>
      </c>
      <c r="M97" s="19">
        <v>0</v>
      </c>
      <c r="N97" s="19">
        <f t="shared" si="32"/>
        <v>6720</v>
      </c>
      <c r="O97" s="12"/>
      <c r="P97" s="6"/>
    </row>
    <row r="98" s="1" customFormat="1" ht="29" customHeight="1" spans="1:16">
      <c r="A98" s="12">
        <v>95</v>
      </c>
      <c r="B98" s="12" t="s">
        <v>368</v>
      </c>
      <c r="C98" s="12" t="s">
        <v>19</v>
      </c>
      <c r="D98" s="12" t="str">
        <f t="shared" si="24"/>
        <v>女</v>
      </c>
      <c r="E98" s="12" t="s">
        <v>369</v>
      </c>
      <c r="F98" s="12" t="s">
        <v>33</v>
      </c>
      <c r="G98" s="13" t="str">
        <f t="shared" si="25"/>
        <v>1953-07-20</v>
      </c>
      <c r="H98" s="14" t="s">
        <v>371</v>
      </c>
      <c r="I98" s="19">
        <v>700</v>
      </c>
      <c r="J98" s="19">
        <f t="shared" si="33"/>
        <v>336</v>
      </c>
      <c r="K98" s="19">
        <f t="shared" si="34"/>
        <v>112</v>
      </c>
      <c r="L98" s="19">
        <f t="shared" si="35"/>
        <v>112</v>
      </c>
      <c r="M98" s="19">
        <v>0</v>
      </c>
      <c r="N98" s="19">
        <f t="shared" si="32"/>
        <v>6720</v>
      </c>
      <c r="O98" s="12"/>
      <c r="P98" s="6"/>
    </row>
    <row r="99" s="1" customFormat="1" ht="29" customHeight="1" spans="1:16">
      <c r="A99" s="12">
        <v>96</v>
      </c>
      <c r="B99" s="12" t="s">
        <v>372</v>
      </c>
      <c r="C99" s="12" t="s">
        <v>19</v>
      </c>
      <c r="D99" s="12" t="str">
        <f t="shared" si="24"/>
        <v>女</v>
      </c>
      <c r="E99" s="12" t="s">
        <v>373</v>
      </c>
      <c r="F99" s="12" t="s">
        <v>33</v>
      </c>
      <c r="G99" s="13" t="str">
        <f t="shared" si="25"/>
        <v>1936-01-12</v>
      </c>
      <c r="H99" s="14" t="s">
        <v>375</v>
      </c>
      <c r="I99" s="19">
        <v>700</v>
      </c>
      <c r="J99" s="19">
        <f t="shared" si="33"/>
        <v>336</v>
      </c>
      <c r="K99" s="19">
        <f t="shared" si="34"/>
        <v>112</v>
      </c>
      <c r="L99" s="19">
        <f t="shared" si="35"/>
        <v>112</v>
      </c>
      <c r="M99" s="19">
        <v>0</v>
      </c>
      <c r="N99" s="19">
        <f t="shared" si="32"/>
        <v>6720</v>
      </c>
      <c r="O99" s="12"/>
      <c r="P99" s="6"/>
    </row>
    <row r="100" s="1" customFormat="1" ht="29" customHeight="1" spans="1:16">
      <c r="A100" s="12">
        <v>97</v>
      </c>
      <c r="B100" s="12" t="s">
        <v>376</v>
      </c>
      <c r="C100" s="12" t="s">
        <v>153</v>
      </c>
      <c r="D100" s="12" t="s">
        <v>69</v>
      </c>
      <c r="E100" s="12" t="s">
        <v>349</v>
      </c>
      <c r="F100" s="12" t="s">
        <v>21</v>
      </c>
      <c r="G100" s="13">
        <v>18117</v>
      </c>
      <c r="H100" s="14" t="s">
        <v>378</v>
      </c>
      <c r="I100" s="19">
        <v>900</v>
      </c>
      <c r="J100" s="19">
        <v>0</v>
      </c>
      <c r="K100" s="19">
        <v>0</v>
      </c>
      <c r="L100" s="19">
        <f>I100*0.8</f>
        <v>720</v>
      </c>
      <c r="M100" s="19">
        <v>0</v>
      </c>
      <c r="N100" s="19">
        <f t="shared" si="32"/>
        <v>8640</v>
      </c>
      <c r="O100" s="12" t="s">
        <v>157</v>
      </c>
      <c r="P100" s="6"/>
    </row>
    <row r="101" s="1" customFormat="1" ht="29" customHeight="1" spans="1:16">
      <c r="A101" s="12">
        <v>98</v>
      </c>
      <c r="B101" s="12" t="s">
        <v>379</v>
      </c>
      <c r="C101" s="12" t="s">
        <v>19</v>
      </c>
      <c r="D101" s="12" t="s">
        <v>154</v>
      </c>
      <c r="E101" s="12" t="s">
        <v>337</v>
      </c>
      <c r="F101" s="12" t="s">
        <v>71</v>
      </c>
      <c r="G101" s="13">
        <v>16678</v>
      </c>
      <c r="H101" s="14" t="s">
        <v>381</v>
      </c>
      <c r="I101" s="19">
        <v>900</v>
      </c>
      <c r="J101" s="19">
        <v>0</v>
      </c>
      <c r="K101" s="19">
        <v>0</v>
      </c>
      <c r="L101" s="19">
        <f>I101*0.8</f>
        <v>720</v>
      </c>
      <c r="M101" s="19">
        <v>0</v>
      </c>
      <c r="N101" s="19">
        <f t="shared" si="32"/>
        <v>8640</v>
      </c>
      <c r="O101" s="12" t="s">
        <v>126</v>
      </c>
      <c r="P101" s="6"/>
    </row>
    <row r="102" s="1" customFormat="1" ht="29" customHeight="1" spans="1:16">
      <c r="A102" s="12">
        <v>99</v>
      </c>
      <c r="B102" s="12" t="s">
        <v>382</v>
      </c>
      <c r="C102" s="12" t="s">
        <v>19</v>
      </c>
      <c r="D102" s="12" t="str">
        <f t="shared" ref="D102:D119" si="36">IF(MOD(MID(H102,15,3),2),"男","女")</f>
        <v>男</v>
      </c>
      <c r="E102" s="12" t="s">
        <v>383</v>
      </c>
      <c r="F102" s="12" t="s">
        <v>21</v>
      </c>
      <c r="G102" s="13" t="str">
        <f t="shared" ref="G102:G119" si="37">TEXT((LEN(H102)=15)*19&amp;MID(H102,7,6+(LEN(H102)=18)*2),"#-00-00")</f>
        <v>1941-05-28</v>
      </c>
      <c r="H102" s="14" t="s">
        <v>385</v>
      </c>
      <c r="I102" s="19">
        <v>700</v>
      </c>
      <c r="J102" s="19">
        <f t="shared" ref="J102:J112" si="38">I102*0.48</f>
        <v>336</v>
      </c>
      <c r="K102" s="19">
        <f t="shared" ref="K102:K112" si="39">I102*0.16</f>
        <v>112</v>
      </c>
      <c r="L102" s="19">
        <f t="shared" ref="L102:L112" si="40">I102*0.16</f>
        <v>112</v>
      </c>
      <c r="M102" s="19">
        <v>0</v>
      </c>
      <c r="N102" s="19">
        <f t="shared" si="32"/>
        <v>6720</v>
      </c>
      <c r="O102" s="12"/>
      <c r="P102" s="6"/>
    </row>
    <row r="103" s="1" customFormat="1" ht="29" customHeight="1" spans="1:16">
      <c r="A103" s="12">
        <v>100</v>
      </c>
      <c r="B103" s="12" t="s">
        <v>386</v>
      </c>
      <c r="C103" s="12" t="s">
        <v>19</v>
      </c>
      <c r="D103" s="12" t="str">
        <f t="shared" si="36"/>
        <v>男</v>
      </c>
      <c r="E103" s="12" t="s">
        <v>387</v>
      </c>
      <c r="F103" s="12" t="s">
        <v>21</v>
      </c>
      <c r="G103" s="13" t="str">
        <f t="shared" si="37"/>
        <v>1941-02-12</v>
      </c>
      <c r="H103" s="14" t="s">
        <v>389</v>
      </c>
      <c r="I103" s="19">
        <v>700</v>
      </c>
      <c r="J103" s="19">
        <f t="shared" si="38"/>
        <v>336</v>
      </c>
      <c r="K103" s="19">
        <f t="shared" si="39"/>
        <v>112</v>
      </c>
      <c r="L103" s="19">
        <f t="shared" si="40"/>
        <v>112</v>
      </c>
      <c r="M103" s="19">
        <v>0</v>
      </c>
      <c r="N103" s="19">
        <f t="shared" si="32"/>
        <v>6720</v>
      </c>
      <c r="O103" s="12"/>
      <c r="P103" s="6"/>
    </row>
    <row r="104" s="1" customFormat="1" ht="29" customHeight="1" spans="1:16">
      <c r="A104" s="12">
        <v>101</v>
      </c>
      <c r="B104" s="12" t="s">
        <v>390</v>
      </c>
      <c r="C104" s="12" t="s">
        <v>19</v>
      </c>
      <c r="D104" s="12" t="str">
        <f t="shared" si="36"/>
        <v>男</v>
      </c>
      <c r="E104" s="12" t="s">
        <v>391</v>
      </c>
      <c r="F104" s="12" t="s">
        <v>21</v>
      </c>
      <c r="G104" s="13" t="str">
        <f t="shared" si="37"/>
        <v>1945-06-15</v>
      </c>
      <c r="H104" s="14" t="s">
        <v>393</v>
      </c>
      <c r="I104" s="19">
        <v>700</v>
      </c>
      <c r="J104" s="19">
        <f t="shared" si="38"/>
        <v>336</v>
      </c>
      <c r="K104" s="19">
        <f t="shared" si="39"/>
        <v>112</v>
      </c>
      <c r="L104" s="19">
        <f t="shared" si="40"/>
        <v>112</v>
      </c>
      <c r="M104" s="19">
        <v>0</v>
      </c>
      <c r="N104" s="19">
        <f t="shared" si="32"/>
        <v>6720</v>
      </c>
      <c r="O104" s="12"/>
      <c r="P104" s="6"/>
    </row>
    <row r="105" s="1" customFormat="1" ht="29" customHeight="1" spans="1:16">
      <c r="A105" s="12">
        <v>102</v>
      </c>
      <c r="B105" s="12" t="s">
        <v>394</v>
      </c>
      <c r="C105" s="12" t="s">
        <v>19</v>
      </c>
      <c r="D105" s="12" t="str">
        <f t="shared" si="36"/>
        <v>男</v>
      </c>
      <c r="E105" s="12" t="s">
        <v>395</v>
      </c>
      <c r="F105" s="12" t="s">
        <v>21</v>
      </c>
      <c r="G105" s="13" t="str">
        <f t="shared" si="37"/>
        <v>1950-07-01</v>
      </c>
      <c r="H105" s="14" t="s">
        <v>397</v>
      </c>
      <c r="I105" s="19">
        <v>700</v>
      </c>
      <c r="J105" s="19">
        <f t="shared" si="38"/>
        <v>336</v>
      </c>
      <c r="K105" s="19">
        <f t="shared" si="39"/>
        <v>112</v>
      </c>
      <c r="L105" s="19">
        <f t="shared" si="40"/>
        <v>112</v>
      </c>
      <c r="M105" s="19">
        <v>0</v>
      </c>
      <c r="N105" s="19">
        <f t="shared" si="32"/>
        <v>6720</v>
      </c>
      <c r="O105" s="12"/>
      <c r="P105" s="6"/>
    </row>
    <row r="106" s="1" customFormat="1" ht="29" customHeight="1" spans="1:16">
      <c r="A106" s="12">
        <v>103</v>
      </c>
      <c r="B106" s="12" t="s">
        <v>398</v>
      </c>
      <c r="C106" s="12" t="s">
        <v>19</v>
      </c>
      <c r="D106" s="12" t="str">
        <f t="shared" si="36"/>
        <v>女</v>
      </c>
      <c r="E106" s="12" t="s">
        <v>395</v>
      </c>
      <c r="F106" s="12" t="s">
        <v>21</v>
      </c>
      <c r="G106" s="13" t="str">
        <f t="shared" si="37"/>
        <v>1941-10-25</v>
      </c>
      <c r="H106" s="14" t="s">
        <v>400</v>
      </c>
      <c r="I106" s="19">
        <v>700</v>
      </c>
      <c r="J106" s="19">
        <f t="shared" si="38"/>
        <v>336</v>
      </c>
      <c r="K106" s="19">
        <f t="shared" si="39"/>
        <v>112</v>
      </c>
      <c r="L106" s="19">
        <f t="shared" si="40"/>
        <v>112</v>
      </c>
      <c r="M106" s="19">
        <v>0</v>
      </c>
      <c r="N106" s="19">
        <f t="shared" si="32"/>
        <v>6720</v>
      </c>
      <c r="O106" s="12"/>
      <c r="P106" s="6"/>
    </row>
    <row r="107" s="1" customFormat="1" ht="29" customHeight="1" spans="1:16">
      <c r="A107" s="12">
        <v>104</v>
      </c>
      <c r="B107" s="12" t="s">
        <v>401</v>
      </c>
      <c r="C107" s="12" t="s">
        <v>19</v>
      </c>
      <c r="D107" s="12" t="str">
        <f t="shared" si="36"/>
        <v>男</v>
      </c>
      <c r="E107" s="12" t="s">
        <v>402</v>
      </c>
      <c r="F107" s="12" t="s">
        <v>21</v>
      </c>
      <c r="G107" s="13" t="str">
        <f t="shared" si="37"/>
        <v>1943-06-01</v>
      </c>
      <c r="H107" s="14" t="s">
        <v>404</v>
      </c>
      <c r="I107" s="19">
        <v>700</v>
      </c>
      <c r="J107" s="19">
        <f t="shared" si="38"/>
        <v>336</v>
      </c>
      <c r="K107" s="19">
        <f t="shared" si="39"/>
        <v>112</v>
      </c>
      <c r="L107" s="19">
        <f t="shared" si="40"/>
        <v>112</v>
      </c>
      <c r="M107" s="19">
        <v>0</v>
      </c>
      <c r="N107" s="19">
        <f t="shared" si="32"/>
        <v>6720</v>
      </c>
      <c r="O107" s="12"/>
      <c r="P107" s="6"/>
    </row>
    <row r="108" s="1" customFormat="1" ht="29" customHeight="1" spans="1:16">
      <c r="A108" s="12">
        <v>105</v>
      </c>
      <c r="B108" s="12" t="s">
        <v>405</v>
      </c>
      <c r="C108" s="12" t="s">
        <v>19</v>
      </c>
      <c r="D108" s="12" t="str">
        <f t="shared" si="36"/>
        <v>男</v>
      </c>
      <c r="E108" s="12" t="s">
        <v>406</v>
      </c>
      <c r="F108" s="12" t="s">
        <v>21</v>
      </c>
      <c r="G108" s="13" t="str">
        <f t="shared" si="37"/>
        <v>1936-08-05</v>
      </c>
      <c r="H108" s="14" t="s">
        <v>408</v>
      </c>
      <c r="I108" s="19">
        <v>900</v>
      </c>
      <c r="J108" s="19">
        <f t="shared" si="38"/>
        <v>432</v>
      </c>
      <c r="K108" s="19">
        <f t="shared" si="39"/>
        <v>144</v>
      </c>
      <c r="L108" s="19">
        <f t="shared" si="40"/>
        <v>144</v>
      </c>
      <c r="M108" s="19">
        <v>0</v>
      </c>
      <c r="N108" s="19">
        <f t="shared" si="32"/>
        <v>8640</v>
      </c>
      <c r="O108" s="12"/>
      <c r="P108" s="6"/>
    </row>
    <row r="109" s="1" customFormat="1" ht="29" customHeight="1" spans="1:16">
      <c r="A109" s="12">
        <v>106</v>
      </c>
      <c r="B109" s="12" t="s">
        <v>409</v>
      </c>
      <c r="C109" s="12" t="s">
        <v>19</v>
      </c>
      <c r="D109" s="12" t="str">
        <f t="shared" si="36"/>
        <v>男</v>
      </c>
      <c r="E109" s="12" t="s">
        <v>410</v>
      </c>
      <c r="F109" s="12" t="s">
        <v>21</v>
      </c>
      <c r="G109" s="13" t="str">
        <f t="shared" si="37"/>
        <v>1937-07-21</v>
      </c>
      <c r="H109" s="14" t="s">
        <v>412</v>
      </c>
      <c r="I109" s="19">
        <v>900</v>
      </c>
      <c r="J109" s="19">
        <f t="shared" si="38"/>
        <v>432</v>
      </c>
      <c r="K109" s="19">
        <f t="shared" si="39"/>
        <v>144</v>
      </c>
      <c r="L109" s="19">
        <f t="shared" si="40"/>
        <v>144</v>
      </c>
      <c r="M109" s="19">
        <v>0</v>
      </c>
      <c r="N109" s="19">
        <f t="shared" si="32"/>
        <v>8640</v>
      </c>
      <c r="O109" s="12"/>
      <c r="P109" s="6"/>
    </row>
    <row r="110" s="2" customFormat="1" ht="29" customHeight="1" spans="1:17">
      <c r="A110" s="12">
        <v>107</v>
      </c>
      <c r="B110" s="22" t="s">
        <v>413</v>
      </c>
      <c r="C110" s="22" t="s">
        <v>19</v>
      </c>
      <c r="D110" s="22" t="str">
        <f t="shared" si="36"/>
        <v>女</v>
      </c>
      <c r="E110" s="22" t="s">
        <v>383</v>
      </c>
      <c r="F110" s="22" t="s">
        <v>21</v>
      </c>
      <c r="G110" s="23" t="str">
        <f t="shared" si="37"/>
        <v>1953-02-01</v>
      </c>
      <c r="H110" s="22" t="s">
        <v>415</v>
      </c>
      <c r="I110" s="24">
        <v>800</v>
      </c>
      <c r="J110" s="24">
        <f t="shared" si="38"/>
        <v>384</v>
      </c>
      <c r="K110" s="24">
        <f t="shared" si="39"/>
        <v>128</v>
      </c>
      <c r="L110" s="24">
        <f t="shared" si="40"/>
        <v>128</v>
      </c>
      <c r="M110" s="19">
        <v>0</v>
      </c>
      <c r="N110" s="19">
        <f t="shared" si="32"/>
        <v>7680</v>
      </c>
      <c r="O110" s="22"/>
      <c r="P110" s="25"/>
      <c r="Q110" s="1"/>
    </row>
    <row r="111" s="1" customFormat="1" ht="29" customHeight="1" spans="1:16">
      <c r="A111" s="12">
        <v>108</v>
      </c>
      <c r="B111" s="12" t="s">
        <v>416</v>
      </c>
      <c r="C111" s="12" t="s">
        <v>19</v>
      </c>
      <c r="D111" s="12" t="str">
        <f t="shared" si="36"/>
        <v>女</v>
      </c>
      <c r="E111" s="12" t="s">
        <v>406</v>
      </c>
      <c r="F111" s="12" t="s">
        <v>21</v>
      </c>
      <c r="G111" s="13" t="str">
        <f t="shared" si="37"/>
        <v>1957-09-21</v>
      </c>
      <c r="H111" s="14" t="s">
        <v>418</v>
      </c>
      <c r="I111" s="19">
        <v>800</v>
      </c>
      <c r="J111" s="19">
        <f t="shared" si="38"/>
        <v>384</v>
      </c>
      <c r="K111" s="19">
        <f t="shared" si="39"/>
        <v>128</v>
      </c>
      <c r="L111" s="19">
        <f t="shared" si="40"/>
        <v>128</v>
      </c>
      <c r="M111" s="19">
        <v>0</v>
      </c>
      <c r="N111" s="19">
        <f t="shared" si="32"/>
        <v>7680</v>
      </c>
      <c r="O111" s="12"/>
      <c r="P111" s="6"/>
    </row>
    <row r="112" s="1" customFormat="1" ht="29" customHeight="1" spans="1:16">
      <c r="A112" s="12">
        <v>109</v>
      </c>
      <c r="B112" s="12" t="s">
        <v>419</v>
      </c>
      <c r="C112" s="12" t="s">
        <v>19</v>
      </c>
      <c r="D112" s="12" t="str">
        <f t="shared" si="36"/>
        <v>女</v>
      </c>
      <c r="E112" s="12" t="s">
        <v>420</v>
      </c>
      <c r="F112" s="12" t="s">
        <v>21</v>
      </c>
      <c r="G112" s="13" t="str">
        <f t="shared" si="37"/>
        <v>1953-03-12</v>
      </c>
      <c r="H112" s="14" t="s">
        <v>422</v>
      </c>
      <c r="I112" s="19">
        <v>900</v>
      </c>
      <c r="J112" s="19">
        <f t="shared" si="38"/>
        <v>432</v>
      </c>
      <c r="K112" s="19">
        <f t="shared" si="39"/>
        <v>144</v>
      </c>
      <c r="L112" s="19">
        <f t="shared" si="40"/>
        <v>144</v>
      </c>
      <c r="M112" s="19">
        <v>0</v>
      </c>
      <c r="N112" s="19">
        <f t="shared" si="32"/>
        <v>8640</v>
      </c>
      <c r="O112" s="12"/>
      <c r="P112" s="6"/>
    </row>
    <row r="113" s="1" customFormat="1" ht="29" customHeight="1" spans="1:16">
      <c r="A113" s="12">
        <v>110</v>
      </c>
      <c r="B113" s="12" t="s">
        <v>423</v>
      </c>
      <c r="C113" s="12" t="s">
        <v>19</v>
      </c>
      <c r="D113" s="12" t="str">
        <f t="shared" si="36"/>
        <v>女</v>
      </c>
      <c r="E113" s="12" t="s">
        <v>387</v>
      </c>
      <c r="F113" s="12" t="s">
        <v>33</v>
      </c>
      <c r="G113" s="13" t="str">
        <f t="shared" si="37"/>
        <v>1953-04-26</v>
      </c>
      <c r="H113" s="14" t="s">
        <v>425</v>
      </c>
      <c r="I113" s="19">
        <v>450</v>
      </c>
      <c r="J113" s="19">
        <v>0</v>
      </c>
      <c r="K113" s="19">
        <f>I113*0.2</f>
        <v>90</v>
      </c>
      <c r="L113" s="19">
        <v>360</v>
      </c>
      <c r="M113" s="19">
        <v>0</v>
      </c>
      <c r="N113" s="19">
        <f t="shared" si="32"/>
        <v>5400</v>
      </c>
      <c r="O113" s="12" t="s">
        <v>51</v>
      </c>
      <c r="P113" s="6"/>
    </row>
    <row r="114" s="1" customFormat="1" ht="29" customHeight="1" spans="1:16">
      <c r="A114" s="12">
        <v>111</v>
      </c>
      <c r="B114" s="12" t="s">
        <v>426</v>
      </c>
      <c r="C114" s="12" t="s">
        <v>19</v>
      </c>
      <c r="D114" s="12" t="str">
        <f t="shared" si="36"/>
        <v>女</v>
      </c>
      <c r="E114" s="12" t="s">
        <v>387</v>
      </c>
      <c r="F114" s="12" t="s">
        <v>33</v>
      </c>
      <c r="G114" s="13" t="str">
        <f t="shared" si="37"/>
        <v>1957-09-20</v>
      </c>
      <c r="H114" s="14" t="s">
        <v>428</v>
      </c>
      <c r="I114" s="19">
        <v>700</v>
      </c>
      <c r="J114" s="19">
        <f t="shared" ref="J114:J124" si="41">I114*0.48</f>
        <v>336</v>
      </c>
      <c r="K114" s="19">
        <f t="shared" ref="K114:K124" si="42">I114*0.16</f>
        <v>112</v>
      </c>
      <c r="L114" s="19">
        <f t="shared" ref="L114:L124" si="43">I114*0.16</f>
        <v>112</v>
      </c>
      <c r="M114" s="19">
        <v>0</v>
      </c>
      <c r="N114" s="19">
        <f t="shared" si="32"/>
        <v>6720</v>
      </c>
      <c r="O114" s="12"/>
      <c r="P114" s="6"/>
    </row>
    <row r="115" s="1" customFormat="1" ht="29" customHeight="1" spans="1:16">
      <c r="A115" s="12">
        <v>112</v>
      </c>
      <c r="B115" s="12" t="s">
        <v>429</v>
      </c>
      <c r="C115" s="12" t="s">
        <v>19</v>
      </c>
      <c r="D115" s="12" t="str">
        <f t="shared" si="36"/>
        <v>女</v>
      </c>
      <c r="E115" s="12" t="s">
        <v>387</v>
      </c>
      <c r="F115" s="12" t="s">
        <v>33</v>
      </c>
      <c r="G115" s="13" t="str">
        <f t="shared" si="37"/>
        <v>1951-12-29</v>
      </c>
      <c r="H115" s="14" t="s">
        <v>431</v>
      </c>
      <c r="I115" s="19">
        <v>800</v>
      </c>
      <c r="J115" s="19">
        <f t="shared" si="41"/>
        <v>384</v>
      </c>
      <c r="K115" s="19">
        <f t="shared" si="42"/>
        <v>128</v>
      </c>
      <c r="L115" s="19">
        <f t="shared" si="43"/>
        <v>128</v>
      </c>
      <c r="M115" s="19">
        <v>0</v>
      </c>
      <c r="N115" s="19">
        <f t="shared" si="32"/>
        <v>7680</v>
      </c>
      <c r="O115" s="12"/>
      <c r="P115" s="6"/>
    </row>
    <row r="116" s="1" customFormat="1" ht="29" customHeight="1" spans="1:16">
      <c r="A116" s="12">
        <v>113</v>
      </c>
      <c r="B116" s="12" t="s">
        <v>432</v>
      </c>
      <c r="C116" s="12" t="s">
        <v>19</v>
      </c>
      <c r="D116" s="12" t="str">
        <f t="shared" si="36"/>
        <v>女</v>
      </c>
      <c r="E116" s="12" t="s">
        <v>433</v>
      </c>
      <c r="F116" s="12" t="s">
        <v>33</v>
      </c>
      <c r="G116" s="13" t="str">
        <f t="shared" si="37"/>
        <v>1948-10-27</v>
      </c>
      <c r="H116" s="14" t="s">
        <v>435</v>
      </c>
      <c r="I116" s="19">
        <v>700</v>
      </c>
      <c r="J116" s="19">
        <f t="shared" si="41"/>
        <v>336</v>
      </c>
      <c r="K116" s="19">
        <f t="shared" si="42"/>
        <v>112</v>
      </c>
      <c r="L116" s="19">
        <f t="shared" si="43"/>
        <v>112</v>
      </c>
      <c r="M116" s="19">
        <v>0</v>
      </c>
      <c r="N116" s="19">
        <f t="shared" si="32"/>
        <v>6720</v>
      </c>
      <c r="O116" s="12"/>
      <c r="P116" s="6"/>
    </row>
    <row r="117" s="1" customFormat="1" ht="29" customHeight="1" spans="1:16">
      <c r="A117" s="12">
        <v>114</v>
      </c>
      <c r="B117" s="12" t="s">
        <v>436</v>
      </c>
      <c r="C117" s="12" t="s">
        <v>19</v>
      </c>
      <c r="D117" s="12" t="str">
        <f t="shared" si="36"/>
        <v>女</v>
      </c>
      <c r="E117" s="12" t="s">
        <v>437</v>
      </c>
      <c r="F117" s="12" t="s">
        <v>33</v>
      </c>
      <c r="G117" s="13" t="str">
        <f t="shared" si="37"/>
        <v>1955-09-06</v>
      </c>
      <c r="H117" s="14" t="s">
        <v>439</v>
      </c>
      <c r="I117" s="19">
        <v>700</v>
      </c>
      <c r="J117" s="19">
        <f t="shared" si="41"/>
        <v>336</v>
      </c>
      <c r="K117" s="19">
        <f t="shared" si="42"/>
        <v>112</v>
      </c>
      <c r="L117" s="19">
        <f t="shared" si="43"/>
        <v>112</v>
      </c>
      <c r="M117" s="19">
        <v>0</v>
      </c>
      <c r="N117" s="19">
        <f t="shared" si="32"/>
        <v>6720</v>
      </c>
      <c r="O117" s="12"/>
      <c r="P117" s="6"/>
    </row>
    <row r="118" s="1" customFormat="1" ht="29" customHeight="1" spans="1:16">
      <c r="A118" s="12">
        <v>115</v>
      </c>
      <c r="B118" s="12" t="s">
        <v>440</v>
      </c>
      <c r="C118" s="12" t="s">
        <v>19</v>
      </c>
      <c r="D118" s="12" t="str">
        <f t="shared" si="36"/>
        <v>女</v>
      </c>
      <c r="E118" s="12" t="s">
        <v>410</v>
      </c>
      <c r="F118" s="12" t="s">
        <v>33</v>
      </c>
      <c r="G118" s="13" t="str">
        <f t="shared" si="37"/>
        <v>1945-01-10</v>
      </c>
      <c r="H118" s="14" t="s">
        <v>442</v>
      </c>
      <c r="I118" s="19">
        <v>700</v>
      </c>
      <c r="J118" s="19">
        <f t="shared" si="41"/>
        <v>336</v>
      </c>
      <c r="K118" s="19">
        <f t="shared" si="42"/>
        <v>112</v>
      </c>
      <c r="L118" s="19">
        <f t="shared" si="43"/>
        <v>112</v>
      </c>
      <c r="M118" s="19">
        <v>0</v>
      </c>
      <c r="N118" s="19">
        <f t="shared" si="32"/>
        <v>6720</v>
      </c>
      <c r="O118" s="12"/>
      <c r="P118" s="6"/>
    </row>
    <row r="119" s="1" customFormat="1" ht="29" customHeight="1" spans="1:16">
      <c r="A119" s="12">
        <v>116</v>
      </c>
      <c r="B119" s="12" t="s">
        <v>443</v>
      </c>
      <c r="C119" s="12" t="s">
        <v>19</v>
      </c>
      <c r="D119" s="12" t="str">
        <f t="shared" si="36"/>
        <v>女</v>
      </c>
      <c r="E119" s="12" t="s">
        <v>444</v>
      </c>
      <c r="F119" s="12" t="s">
        <v>33</v>
      </c>
      <c r="G119" s="13" t="str">
        <f t="shared" si="37"/>
        <v>1948-06-12</v>
      </c>
      <c r="H119" s="14" t="s">
        <v>446</v>
      </c>
      <c r="I119" s="19">
        <v>800</v>
      </c>
      <c r="J119" s="19">
        <f t="shared" si="41"/>
        <v>384</v>
      </c>
      <c r="K119" s="19">
        <f t="shared" si="42"/>
        <v>128</v>
      </c>
      <c r="L119" s="19">
        <f t="shared" si="43"/>
        <v>128</v>
      </c>
      <c r="M119" s="19">
        <v>0</v>
      </c>
      <c r="N119" s="19">
        <f t="shared" si="32"/>
        <v>7680</v>
      </c>
      <c r="O119" s="12"/>
      <c r="P119" s="6"/>
    </row>
    <row r="120" s="1" customFormat="1" ht="43" customHeight="1" spans="1:18">
      <c r="A120" s="12">
        <v>117</v>
      </c>
      <c r="B120" s="12" t="s">
        <v>447</v>
      </c>
      <c r="C120" s="12" t="s">
        <v>19</v>
      </c>
      <c r="D120" s="12" t="s">
        <v>154</v>
      </c>
      <c r="E120" s="12" t="s">
        <v>391</v>
      </c>
      <c r="F120" s="12" t="s">
        <v>33</v>
      </c>
      <c r="G120" s="13">
        <v>9962</v>
      </c>
      <c r="H120" s="14" t="s">
        <v>449</v>
      </c>
      <c r="I120" s="19">
        <v>700</v>
      </c>
      <c r="J120" s="19">
        <f t="shared" si="41"/>
        <v>336</v>
      </c>
      <c r="K120" s="19">
        <f t="shared" si="42"/>
        <v>112</v>
      </c>
      <c r="L120" s="19">
        <f t="shared" si="43"/>
        <v>112</v>
      </c>
      <c r="M120" s="19">
        <v>0</v>
      </c>
      <c r="N120" s="19">
        <f t="shared" si="32"/>
        <v>6720</v>
      </c>
      <c r="O120" s="12" t="s">
        <v>450</v>
      </c>
      <c r="P120" s="6"/>
      <c r="Q120" s="26"/>
      <c r="R120" s="21"/>
    </row>
    <row r="121" s="1" customFormat="1" ht="29" customHeight="1" spans="1:16">
      <c r="A121" s="12">
        <v>118</v>
      </c>
      <c r="B121" s="12" t="s">
        <v>451</v>
      </c>
      <c r="C121" s="12" t="s">
        <v>19</v>
      </c>
      <c r="D121" s="12" t="str">
        <f t="shared" ref="D121:D128" si="44">IF(MOD(MID(H121,15,3),2),"男","女")</f>
        <v>女</v>
      </c>
      <c r="E121" s="12" t="s">
        <v>402</v>
      </c>
      <c r="F121" s="12" t="s">
        <v>33</v>
      </c>
      <c r="G121" s="13" t="str">
        <f t="shared" ref="G121:G128" si="45">TEXT((LEN(H121)=15)*19&amp;MID(H121,7,6+(LEN(H121)=18)*2),"#-00-00")</f>
        <v>1940-12-25</v>
      </c>
      <c r="H121" s="14" t="s">
        <v>453</v>
      </c>
      <c r="I121" s="19">
        <v>700</v>
      </c>
      <c r="J121" s="19">
        <f t="shared" si="41"/>
        <v>336</v>
      </c>
      <c r="K121" s="19">
        <f t="shared" si="42"/>
        <v>112</v>
      </c>
      <c r="L121" s="19">
        <f t="shared" si="43"/>
        <v>112</v>
      </c>
      <c r="M121" s="19">
        <v>0</v>
      </c>
      <c r="N121" s="19">
        <f t="shared" si="32"/>
        <v>6720</v>
      </c>
      <c r="O121" s="12"/>
      <c r="P121" s="6"/>
    </row>
    <row r="122" s="1" customFormat="1" ht="29" customHeight="1" spans="1:16">
      <c r="A122" s="12">
        <v>119</v>
      </c>
      <c r="B122" s="12" t="s">
        <v>454</v>
      </c>
      <c r="C122" s="12" t="s">
        <v>19</v>
      </c>
      <c r="D122" s="12" t="str">
        <f t="shared" si="44"/>
        <v>女</v>
      </c>
      <c r="E122" s="12" t="s">
        <v>410</v>
      </c>
      <c r="F122" s="12" t="s">
        <v>33</v>
      </c>
      <c r="G122" s="13" t="str">
        <f t="shared" si="45"/>
        <v>1931-07-19</v>
      </c>
      <c r="H122" s="14" t="s">
        <v>456</v>
      </c>
      <c r="I122" s="19">
        <v>700</v>
      </c>
      <c r="J122" s="19">
        <f t="shared" si="41"/>
        <v>336</v>
      </c>
      <c r="K122" s="19">
        <f t="shared" si="42"/>
        <v>112</v>
      </c>
      <c r="L122" s="19">
        <f t="shared" si="43"/>
        <v>112</v>
      </c>
      <c r="M122" s="19">
        <v>0</v>
      </c>
      <c r="N122" s="19">
        <f t="shared" si="32"/>
        <v>6720</v>
      </c>
      <c r="O122" s="12"/>
      <c r="P122" s="6"/>
    </row>
    <row r="123" s="1" customFormat="1" ht="29" customHeight="1" spans="1:16">
      <c r="A123" s="12">
        <v>120</v>
      </c>
      <c r="B123" s="12" t="s">
        <v>457</v>
      </c>
      <c r="C123" s="12" t="s">
        <v>19</v>
      </c>
      <c r="D123" s="12" t="str">
        <f t="shared" si="44"/>
        <v>女</v>
      </c>
      <c r="E123" s="12" t="s">
        <v>410</v>
      </c>
      <c r="F123" s="12" t="s">
        <v>33</v>
      </c>
      <c r="G123" s="13" t="str">
        <f t="shared" si="45"/>
        <v>1957-03-12</v>
      </c>
      <c r="H123" s="14" t="s">
        <v>459</v>
      </c>
      <c r="I123" s="19">
        <v>700</v>
      </c>
      <c r="J123" s="19">
        <f t="shared" si="41"/>
        <v>336</v>
      </c>
      <c r="K123" s="19">
        <f t="shared" si="42"/>
        <v>112</v>
      </c>
      <c r="L123" s="19">
        <f t="shared" si="43"/>
        <v>112</v>
      </c>
      <c r="M123" s="19">
        <v>0</v>
      </c>
      <c r="N123" s="19">
        <f t="shared" si="32"/>
        <v>6720</v>
      </c>
      <c r="O123" s="12"/>
      <c r="P123" s="6"/>
    </row>
    <row r="124" s="1" customFormat="1" ht="29" customHeight="1" spans="1:16">
      <c r="A124" s="12">
        <v>121</v>
      </c>
      <c r="B124" s="12" t="s">
        <v>460</v>
      </c>
      <c r="C124" s="12" t="s">
        <v>19</v>
      </c>
      <c r="D124" s="12" t="str">
        <f t="shared" si="44"/>
        <v>女</v>
      </c>
      <c r="E124" s="12" t="s">
        <v>391</v>
      </c>
      <c r="F124" s="12" t="s">
        <v>33</v>
      </c>
      <c r="G124" s="13" t="str">
        <f t="shared" si="45"/>
        <v>1935-11-02</v>
      </c>
      <c r="H124" s="14" t="s">
        <v>462</v>
      </c>
      <c r="I124" s="19">
        <v>700</v>
      </c>
      <c r="J124" s="19">
        <f t="shared" si="41"/>
        <v>336</v>
      </c>
      <c r="K124" s="19">
        <f t="shared" si="42"/>
        <v>112</v>
      </c>
      <c r="L124" s="19">
        <f t="shared" si="43"/>
        <v>112</v>
      </c>
      <c r="M124" s="19">
        <v>0</v>
      </c>
      <c r="N124" s="19">
        <f t="shared" si="32"/>
        <v>6720</v>
      </c>
      <c r="O124" s="12"/>
      <c r="P124" s="6"/>
    </row>
    <row r="125" s="1" customFormat="1" ht="29" customHeight="1" spans="1:16">
      <c r="A125" s="12">
        <v>122</v>
      </c>
      <c r="B125" s="12" t="s">
        <v>463</v>
      </c>
      <c r="C125" s="12" t="s">
        <v>19</v>
      </c>
      <c r="D125" s="12" t="str">
        <f t="shared" si="44"/>
        <v>女</v>
      </c>
      <c r="E125" s="12" t="s">
        <v>391</v>
      </c>
      <c r="F125" s="12" t="s">
        <v>33</v>
      </c>
      <c r="G125" s="13" t="str">
        <f t="shared" si="45"/>
        <v>1953-01-04</v>
      </c>
      <c r="H125" s="14" t="s">
        <v>465</v>
      </c>
      <c r="I125" s="19">
        <v>300</v>
      </c>
      <c r="J125" s="19">
        <v>0</v>
      </c>
      <c r="K125" s="19">
        <f>I125*0.2</f>
        <v>60</v>
      </c>
      <c r="L125" s="19">
        <v>240</v>
      </c>
      <c r="M125" s="19">
        <v>0</v>
      </c>
      <c r="N125" s="19">
        <f t="shared" si="32"/>
        <v>3600</v>
      </c>
      <c r="O125" s="12" t="s">
        <v>51</v>
      </c>
      <c r="P125" s="6"/>
    </row>
    <row r="126" s="1" customFormat="1" ht="29" customHeight="1" spans="1:16">
      <c r="A126" s="12">
        <v>123</v>
      </c>
      <c r="B126" s="12" t="s">
        <v>466</v>
      </c>
      <c r="C126" s="12" t="s">
        <v>19</v>
      </c>
      <c r="D126" s="12" t="str">
        <f t="shared" si="44"/>
        <v>女</v>
      </c>
      <c r="E126" s="12" t="s">
        <v>402</v>
      </c>
      <c r="F126" s="12" t="s">
        <v>71</v>
      </c>
      <c r="G126" s="13" t="str">
        <f t="shared" si="45"/>
        <v>1944-08-20</v>
      </c>
      <c r="H126" s="14" t="s">
        <v>468</v>
      </c>
      <c r="I126" s="19">
        <v>700</v>
      </c>
      <c r="J126" s="19">
        <f t="shared" ref="J126:J128" si="46">I126*0.48</f>
        <v>336</v>
      </c>
      <c r="K126" s="19">
        <f t="shared" ref="K126:K128" si="47">I126*0.16</f>
        <v>112</v>
      </c>
      <c r="L126" s="19">
        <f t="shared" ref="L126:L128" si="48">I126*0.16</f>
        <v>112</v>
      </c>
      <c r="M126" s="19">
        <v>0</v>
      </c>
      <c r="N126" s="19">
        <f t="shared" si="32"/>
        <v>6720</v>
      </c>
      <c r="O126" s="12"/>
      <c r="P126" s="6"/>
    </row>
    <row r="127" s="1" customFormat="1" ht="29" customHeight="1" spans="1:16">
      <c r="A127" s="12">
        <v>124</v>
      </c>
      <c r="B127" s="12" t="s">
        <v>469</v>
      </c>
      <c r="C127" s="12" t="s">
        <v>19</v>
      </c>
      <c r="D127" s="12" t="str">
        <f t="shared" si="44"/>
        <v>女</v>
      </c>
      <c r="E127" s="12" t="s">
        <v>470</v>
      </c>
      <c r="F127" s="12" t="s">
        <v>471</v>
      </c>
      <c r="G127" s="13" t="str">
        <f t="shared" si="45"/>
        <v>1939-11-09</v>
      </c>
      <c r="H127" s="14" t="s">
        <v>473</v>
      </c>
      <c r="I127" s="19">
        <v>700</v>
      </c>
      <c r="J127" s="19">
        <f t="shared" si="46"/>
        <v>336</v>
      </c>
      <c r="K127" s="19">
        <f t="shared" si="47"/>
        <v>112</v>
      </c>
      <c r="L127" s="19">
        <f t="shared" si="48"/>
        <v>112</v>
      </c>
      <c r="M127" s="19">
        <v>0</v>
      </c>
      <c r="N127" s="19">
        <f t="shared" si="32"/>
        <v>6720</v>
      </c>
      <c r="O127" s="12"/>
      <c r="P127" s="6"/>
    </row>
    <row r="128" s="1" customFormat="1" ht="29" customHeight="1" spans="1:16">
      <c r="A128" s="12">
        <v>125</v>
      </c>
      <c r="B128" s="12" t="s">
        <v>474</v>
      </c>
      <c r="C128" s="12" t="s">
        <v>19</v>
      </c>
      <c r="D128" s="12" t="str">
        <f t="shared" si="44"/>
        <v>女</v>
      </c>
      <c r="E128" s="12" t="s">
        <v>387</v>
      </c>
      <c r="F128" s="12" t="s">
        <v>471</v>
      </c>
      <c r="G128" s="13" t="str">
        <f t="shared" si="45"/>
        <v>1936-02-05</v>
      </c>
      <c r="H128" s="14" t="s">
        <v>476</v>
      </c>
      <c r="I128" s="19">
        <v>700</v>
      </c>
      <c r="J128" s="19">
        <f t="shared" si="46"/>
        <v>336</v>
      </c>
      <c r="K128" s="19">
        <f t="shared" si="47"/>
        <v>112</v>
      </c>
      <c r="L128" s="19">
        <f t="shared" si="48"/>
        <v>112</v>
      </c>
      <c r="M128" s="19">
        <v>0</v>
      </c>
      <c r="N128" s="19">
        <f t="shared" si="32"/>
        <v>6720</v>
      </c>
      <c r="O128" s="12"/>
      <c r="P128" s="6"/>
    </row>
    <row r="129" s="1" customFormat="1" ht="29" customHeight="1" spans="1:16">
      <c r="A129" s="12">
        <v>126</v>
      </c>
      <c r="B129" s="12" t="s">
        <v>477</v>
      </c>
      <c r="C129" s="12" t="s">
        <v>19</v>
      </c>
      <c r="D129" s="12" t="s">
        <v>154</v>
      </c>
      <c r="E129" s="12" t="s">
        <v>387</v>
      </c>
      <c r="F129" s="12" t="s">
        <v>471</v>
      </c>
      <c r="G129" s="13" t="s">
        <v>478</v>
      </c>
      <c r="H129" s="14" t="s">
        <v>480</v>
      </c>
      <c r="I129" s="19">
        <v>700</v>
      </c>
      <c r="J129" s="19">
        <v>0</v>
      </c>
      <c r="K129" s="19">
        <v>0</v>
      </c>
      <c r="L129" s="19">
        <f t="shared" ref="L129:L132" si="49">I129*0.8</f>
        <v>560</v>
      </c>
      <c r="M129" s="19">
        <v>0</v>
      </c>
      <c r="N129" s="19">
        <f t="shared" si="32"/>
        <v>6720</v>
      </c>
      <c r="O129" s="12" t="s">
        <v>126</v>
      </c>
      <c r="P129" s="6"/>
    </row>
    <row r="130" s="1" customFormat="1" ht="29" customHeight="1" spans="1:16">
      <c r="A130" s="12">
        <v>127</v>
      </c>
      <c r="B130" s="12" t="s">
        <v>481</v>
      </c>
      <c r="C130" s="12" t="s">
        <v>153</v>
      </c>
      <c r="D130" s="12" t="s">
        <v>69</v>
      </c>
      <c r="E130" s="12" t="s">
        <v>482</v>
      </c>
      <c r="F130" s="12" t="s">
        <v>21</v>
      </c>
      <c r="G130" s="13">
        <v>16840</v>
      </c>
      <c r="H130" s="14" t="s">
        <v>484</v>
      </c>
      <c r="I130" s="19">
        <v>700</v>
      </c>
      <c r="J130" s="19">
        <v>0</v>
      </c>
      <c r="K130" s="19">
        <v>0</v>
      </c>
      <c r="L130" s="19">
        <f t="shared" si="49"/>
        <v>560</v>
      </c>
      <c r="M130" s="19">
        <v>0</v>
      </c>
      <c r="N130" s="19">
        <f t="shared" si="32"/>
        <v>6720</v>
      </c>
      <c r="O130" s="12" t="s">
        <v>157</v>
      </c>
      <c r="P130" s="6"/>
    </row>
    <row r="131" s="1" customFormat="1" ht="29" customHeight="1" spans="1:16">
      <c r="A131" s="12">
        <v>128</v>
      </c>
      <c r="B131" s="12" t="s">
        <v>485</v>
      </c>
      <c r="C131" s="12" t="s">
        <v>153</v>
      </c>
      <c r="D131" s="12" t="s">
        <v>154</v>
      </c>
      <c r="E131" s="12" t="s">
        <v>486</v>
      </c>
      <c r="F131" s="12" t="s">
        <v>33</v>
      </c>
      <c r="G131" s="13">
        <v>8004</v>
      </c>
      <c r="H131" s="14" t="s">
        <v>488</v>
      </c>
      <c r="I131" s="19">
        <v>700</v>
      </c>
      <c r="J131" s="19">
        <v>0</v>
      </c>
      <c r="K131" s="19">
        <v>0</v>
      </c>
      <c r="L131" s="19">
        <f t="shared" si="49"/>
        <v>560</v>
      </c>
      <c r="M131" s="19">
        <v>0</v>
      </c>
      <c r="N131" s="19">
        <f t="shared" si="32"/>
        <v>6720</v>
      </c>
      <c r="O131" s="12" t="s">
        <v>157</v>
      </c>
      <c r="P131" s="6"/>
    </row>
    <row r="132" s="1" customFormat="1" ht="29" customHeight="1" spans="1:16">
      <c r="A132" s="12">
        <v>129</v>
      </c>
      <c r="B132" s="12" t="s">
        <v>489</v>
      </c>
      <c r="C132" s="12" t="s">
        <v>19</v>
      </c>
      <c r="D132" s="12" t="s">
        <v>69</v>
      </c>
      <c r="E132" s="12" t="s">
        <v>402</v>
      </c>
      <c r="F132" s="12" t="s">
        <v>71</v>
      </c>
      <c r="G132" s="13">
        <v>15167</v>
      </c>
      <c r="H132" s="14" t="s">
        <v>491</v>
      </c>
      <c r="I132" s="19">
        <v>900</v>
      </c>
      <c r="J132" s="19">
        <v>0</v>
      </c>
      <c r="K132" s="19">
        <v>0</v>
      </c>
      <c r="L132" s="19">
        <f t="shared" si="49"/>
        <v>720</v>
      </c>
      <c r="M132" s="19">
        <v>0</v>
      </c>
      <c r="N132" s="19">
        <f t="shared" ref="N132:N152" si="50">(J132+K132+L132)*12</f>
        <v>8640</v>
      </c>
      <c r="O132" s="12" t="s">
        <v>126</v>
      </c>
      <c r="P132" s="6"/>
    </row>
    <row r="133" s="1" customFormat="1" ht="29" customHeight="1" spans="1:16">
      <c r="A133" s="12">
        <v>130</v>
      </c>
      <c r="B133" s="12" t="s">
        <v>492</v>
      </c>
      <c r="C133" s="12" t="s">
        <v>19</v>
      </c>
      <c r="D133" s="12" t="str">
        <f t="shared" ref="D133:D146" si="51">IF(MOD(MID(H133,15,3),2),"男","女")</f>
        <v>女</v>
      </c>
      <c r="E133" s="12" t="s">
        <v>493</v>
      </c>
      <c r="F133" s="12" t="s">
        <v>33</v>
      </c>
      <c r="G133" s="13" t="str">
        <f t="shared" ref="G133:G146" si="52">TEXT((LEN(H133)=15)*19&amp;MID(H133,7,6+(LEN(H133)=18)*2),"#-00-00")</f>
        <v>1933-04-10</v>
      </c>
      <c r="H133" s="14" t="s">
        <v>495</v>
      </c>
      <c r="I133" s="19">
        <v>700</v>
      </c>
      <c r="J133" s="19">
        <f t="shared" ref="J133:J151" si="53">I133*0.48</f>
        <v>336</v>
      </c>
      <c r="K133" s="19">
        <f t="shared" ref="K133:K151" si="54">I133*0.16</f>
        <v>112</v>
      </c>
      <c r="L133" s="19">
        <f t="shared" ref="L133:L151" si="55">I133*0.16</f>
        <v>112</v>
      </c>
      <c r="M133" s="19">
        <v>0</v>
      </c>
      <c r="N133" s="19">
        <f t="shared" si="50"/>
        <v>6720</v>
      </c>
      <c r="O133" s="12"/>
      <c r="P133" s="6"/>
    </row>
    <row r="134" s="1" customFormat="1" ht="29" customHeight="1" spans="1:16">
      <c r="A134" s="12">
        <v>131</v>
      </c>
      <c r="B134" s="12" t="s">
        <v>496</v>
      </c>
      <c r="C134" s="12" t="s">
        <v>19</v>
      </c>
      <c r="D134" s="12" t="str">
        <f t="shared" si="51"/>
        <v>女</v>
      </c>
      <c r="E134" s="12" t="s">
        <v>497</v>
      </c>
      <c r="F134" s="12" t="s">
        <v>33</v>
      </c>
      <c r="G134" s="13" t="str">
        <f t="shared" si="52"/>
        <v>1940-04-06</v>
      </c>
      <c r="H134" s="14" t="s">
        <v>499</v>
      </c>
      <c r="I134" s="19">
        <v>700</v>
      </c>
      <c r="J134" s="19">
        <f t="shared" si="53"/>
        <v>336</v>
      </c>
      <c r="K134" s="19">
        <f t="shared" si="54"/>
        <v>112</v>
      </c>
      <c r="L134" s="19">
        <f t="shared" si="55"/>
        <v>112</v>
      </c>
      <c r="M134" s="19">
        <v>0</v>
      </c>
      <c r="N134" s="19">
        <f t="shared" si="50"/>
        <v>6720</v>
      </c>
      <c r="O134" s="12"/>
      <c r="P134" s="6"/>
    </row>
    <row r="135" s="1" customFormat="1" ht="29" customHeight="1" spans="1:16">
      <c r="A135" s="12">
        <v>132</v>
      </c>
      <c r="B135" s="12" t="s">
        <v>500</v>
      </c>
      <c r="C135" s="12" t="s">
        <v>19</v>
      </c>
      <c r="D135" s="12" t="str">
        <f t="shared" si="51"/>
        <v>女</v>
      </c>
      <c r="E135" s="12" t="s">
        <v>497</v>
      </c>
      <c r="F135" s="12" t="s">
        <v>33</v>
      </c>
      <c r="G135" s="13" t="str">
        <f t="shared" si="52"/>
        <v>1944-12-04</v>
      </c>
      <c r="H135" s="14" t="s">
        <v>502</v>
      </c>
      <c r="I135" s="19">
        <v>700</v>
      </c>
      <c r="J135" s="19">
        <f t="shared" si="53"/>
        <v>336</v>
      </c>
      <c r="K135" s="19">
        <f t="shared" si="54"/>
        <v>112</v>
      </c>
      <c r="L135" s="19">
        <f t="shared" si="55"/>
        <v>112</v>
      </c>
      <c r="M135" s="19">
        <v>0</v>
      </c>
      <c r="N135" s="19">
        <f t="shared" si="50"/>
        <v>6720</v>
      </c>
      <c r="O135" s="12"/>
      <c r="P135" s="6"/>
    </row>
    <row r="136" s="1" customFormat="1" ht="29" customHeight="1" spans="1:16">
      <c r="A136" s="12">
        <v>133</v>
      </c>
      <c r="B136" s="12" t="s">
        <v>503</v>
      </c>
      <c r="C136" s="12" t="s">
        <v>19</v>
      </c>
      <c r="D136" s="12" t="str">
        <f t="shared" si="51"/>
        <v>女</v>
      </c>
      <c r="E136" s="12" t="s">
        <v>504</v>
      </c>
      <c r="F136" s="12" t="s">
        <v>33</v>
      </c>
      <c r="G136" s="13" t="str">
        <f t="shared" si="52"/>
        <v>1954-11-30</v>
      </c>
      <c r="H136" s="14" t="s">
        <v>506</v>
      </c>
      <c r="I136" s="19">
        <v>700</v>
      </c>
      <c r="J136" s="19">
        <f t="shared" si="53"/>
        <v>336</v>
      </c>
      <c r="K136" s="19">
        <f t="shared" si="54"/>
        <v>112</v>
      </c>
      <c r="L136" s="19">
        <f t="shared" si="55"/>
        <v>112</v>
      </c>
      <c r="M136" s="19">
        <v>0</v>
      </c>
      <c r="N136" s="19">
        <f t="shared" si="50"/>
        <v>6720</v>
      </c>
      <c r="O136" s="12"/>
      <c r="P136" s="6"/>
    </row>
    <row r="137" s="1" customFormat="1" ht="29" customHeight="1" spans="1:16">
      <c r="A137" s="12">
        <v>134</v>
      </c>
      <c r="B137" s="12" t="s">
        <v>507</v>
      </c>
      <c r="C137" s="12" t="s">
        <v>19</v>
      </c>
      <c r="D137" s="12" t="str">
        <f t="shared" si="51"/>
        <v>女</v>
      </c>
      <c r="E137" s="12" t="s">
        <v>508</v>
      </c>
      <c r="F137" s="12" t="s">
        <v>33</v>
      </c>
      <c r="G137" s="13" t="str">
        <f t="shared" si="52"/>
        <v>1945-10-11</v>
      </c>
      <c r="H137" s="14" t="s">
        <v>510</v>
      </c>
      <c r="I137" s="19">
        <v>700</v>
      </c>
      <c r="J137" s="19">
        <f t="shared" si="53"/>
        <v>336</v>
      </c>
      <c r="K137" s="19">
        <f t="shared" si="54"/>
        <v>112</v>
      </c>
      <c r="L137" s="19">
        <f t="shared" si="55"/>
        <v>112</v>
      </c>
      <c r="M137" s="19">
        <v>0</v>
      </c>
      <c r="N137" s="19">
        <f t="shared" si="50"/>
        <v>6720</v>
      </c>
      <c r="O137" s="12"/>
      <c r="P137" s="6"/>
    </row>
    <row r="138" s="1" customFormat="1" ht="29" customHeight="1" spans="1:16">
      <c r="A138" s="12">
        <v>135</v>
      </c>
      <c r="B138" s="12" t="s">
        <v>511</v>
      </c>
      <c r="C138" s="12" t="s">
        <v>19</v>
      </c>
      <c r="D138" s="12" t="str">
        <f t="shared" si="51"/>
        <v>男</v>
      </c>
      <c r="E138" s="12" t="s">
        <v>497</v>
      </c>
      <c r="F138" s="12" t="s">
        <v>21</v>
      </c>
      <c r="G138" s="13" t="str">
        <f t="shared" si="52"/>
        <v>1937-01-02</v>
      </c>
      <c r="H138" s="14" t="s">
        <v>513</v>
      </c>
      <c r="I138" s="19">
        <v>700</v>
      </c>
      <c r="J138" s="19">
        <f t="shared" si="53"/>
        <v>336</v>
      </c>
      <c r="K138" s="19">
        <f t="shared" si="54"/>
        <v>112</v>
      </c>
      <c r="L138" s="19">
        <f t="shared" si="55"/>
        <v>112</v>
      </c>
      <c r="M138" s="19">
        <v>0</v>
      </c>
      <c r="N138" s="19">
        <f t="shared" si="50"/>
        <v>6720</v>
      </c>
      <c r="O138" s="12"/>
      <c r="P138" s="6"/>
    </row>
    <row r="139" s="1" customFormat="1" ht="29" customHeight="1" spans="1:16">
      <c r="A139" s="12">
        <v>136</v>
      </c>
      <c r="B139" s="12" t="s">
        <v>514</v>
      </c>
      <c r="C139" s="12" t="s">
        <v>19</v>
      </c>
      <c r="D139" s="12" t="str">
        <f t="shared" si="51"/>
        <v>男</v>
      </c>
      <c r="E139" s="12" t="s">
        <v>493</v>
      </c>
      <c r="F139" s="12" t="s">
        <v>21</v>
      </c>
      <c r="G139" s="13" t="str">
        <f t="shared" si="52"/>
        <v>1931-02-19</v>
      </c>
      <c r="H139" s="14" t="s">
        <v>516</v>
      </c>
      <c r="I139" s="19">
        <v>700</v>
      </c>
      <c r="J139" s="19">
        <f t="shared" si="53"/>
        <v>336</v>
      </c>
      <c r="K139" s="19">
        <f t="shared" si="54"/>
        <v>112</v>
      </c>
      <c r="L139" s="19">
        <f t="shared" si="55"/>
        <v>112</v>
      </c>
      <c r="M139" s="19">
        <v>0</v>
      </c>
      <c r="N139" s="19">
        <f t="shared" si="50"/>
        <v>6720</v>
      </c>
      <c r="O139" s="12"/>
      <c r="P139" s="6"/>
    </row>
    <row r="140" s="1" customFormat="1" ht="29" customHeight="1" spans="1:16">
      <c r="A140" s="12">
        <v>137</v>
      </c>
      <c r="B140" s="12" t="s">
        <v>517</v>
      </c>
      <c r="C140" s="12" t="s">
        <v>19</v>
      </c>
      <c r="D140" s="12" t="str">
        <f t="shared" si="51"/>
        <v>男</v>
      </c>
      <c r="E140" s="12" t="s">
        <v>497</v>
      </c>
      <c r="F140" s="12" t="s">
        <v>21</v>
      </c>
      <c r="G140" s="13" t="str">
        <f t="shared" si="52"/>
        <v>1938-10-16</v>
      </c>
      <c r="H140" s="14" t="s">
        <v>519</v>
      </c>
      <c r="I140" s="19">
        <v>700</v>
      </c>
      <c r="J140" s="19">
        <f t="shared" si="53"/>
        <v>336</v>
      </c>
      <c r="K140" s="19">
        <f t="shared" si="54"/>
        <v>112</v>
      </c>
      <c r="L140" s="19">
        <f t="shared" si="55"/>
        <v>112</v>
      </c>
      <c r="M140" s="19">
        <v>0</v>
      </c>
      <c r="N140" s="19">
        <f t="shared" si="50"/>
        <v>6720</v>
      </c>
      <c r="O140" s="12"/>
      <c r="P140" s="6"/>
    </row>
    <row r="141" s="1" customFormat="1" ht="29" customHeight="1" spans="1:16">
      <c r="A141" s="12">
        <v>138</v>
      </c>
      <c r="B141" s="12" t="s">
        <v>520</v>
      </c>
      <c r="C141" s="12" t="s">
        <v>19</v>
      </c>
      <c r="D141" s="12" t="str">
        <f t="shared" si="51"/>
        <v>男</v>
      </c>
      <c r="E141" s="12" t="s">
        <v>521</v>
      </c>
      <c r="F141" s="12" t="s">
        <v>21</v>
      </c>
      <c r="G141" s="13" t="str">
        <f t="shared" si="52"/>
        <v>1949-02-07</v>
      </c>
      <c r="H141" s="14" t="s">
        <v>523</v>
      </c>
      <c r="I141" s="19">
        <v>800</v>
      </c>
      <c r="J141" s="19">
        <f t="shared" si="53"/>
        <v>384</v>
      </c>
      <c r="K141" s="19">
        <f t="shared" si="54"/>
        <v>128</v>
      </c>
      <c r="L141" s="19">
        <f t="shared" si="55"/>
        <v>128</v>
      </c>
      <c r="M141" s="19">
        <v>0</v>
      </c>
      <c r="N141" s="19">
        <f t="shared" si="50"/>
        <v>7680</v>
      </c>
      <c r="O141" s="12"/>
      <c r="P141" s="6"/>
    </row>
    <row r="142" s="1" customFormat="1" ht="29" customHeight="1" spans="1:16">
      <c r="A142" s="12">
        <v>139</v>
      </c>
      <c r="B142" s="12" t="s">
        <v>524</v>
      </c>
      <c r="C142" s="12" t="s">
        <v>19</v>
      </c>
      <c r="D142" s="12" t="str">
        <f t="shared" si="51"/>
        <v>男</v>
      </c>
      <c r="E142" s="12" t="s">
        <v>525</v>
      </c>
      <c r="F142" s="12" t="s">
        <v>21</v>
      </c>
      <c r="G142" s="13" t="str">
        <f t="shared" si="52"/>
        <v>1950-07-07</v>
      </c>
      <c r="H142" s="14" t="s">
        <v>527</v>
      </c>
      <c r="I142" s="19">
        <v>900</v>
      </c>
      <c r="J142" s="19">
        <f t="shared" si="53"/>
        <v>432</v>
      </c>
      <c r="K142" s="19">
        <f t="shared" si="54"/>
        <v>144</v>
      </c>
      <c r="L142" s="19">
        <f t="shared" si="55"/>
        <v>144</v>
      </c>
      <c r="M142" s="19">
        <v>0</v>
      </c>
      <c r="N142" s="19">
        <f t="shared" si="50"/>
        <v>8640</v>
      </c>
      <c r="O142" s="12"/>
      <c r="P142" s="6"/>
    </row>
    <row r="143" s="1" customFormat="1" ht="29" customHeight="1" spans="1:16">
      <c r="A143" s="12">
        <v>140</v>
      </c>
      <c r="B143" s="12" t="s">
        <v>528</v>
      </c>
      <c r="C143" s="12" t="s">
        <v>19</v>
      </c>
      <c r="D143" s="12" t="str">
        <f t="shared" si="51"/>
        <v>男</v>
      </c>
      <c r="E143" s="12" t="s">
        <v>525</v>
      </c>
      <c r="F143" s="12" t="s">
        <v>21</v>
      </c>
      <c r="G143" s="13" t="str">
        <f t="shared" si="52"/>
        <v>1946-05-18</v>
      </c>
      <c r="H143" s="14" t="s">
        <v>530</v>
      </c>
      <c r="I143" s="19">
        <v>900</v>
      </c>
      <c r="J143" s="19">
        <f t="shared" si="53"/>
        <v>432</v>
      </c>
      <c r="K143" s="19">
        <f t="shared" si="54"/>
        <v>144</v>
      </c>
      <c r="L143" s="19">
        <f t="shared" si="55"/>
        <v>144</v>
      </c>
      <c r="M143" s="19">
        <v>0</v>
      </c>
      <c r="N143" s="19">
        <f t="shared" si="50"/>
        <v>8640</v>
      </c>
      <c r="O143" s="12"/>
      <c r="P143" s="6"/>
    </row>
    <row r="144" s="1" customFormat="1" ht="29" customHeight="1" spans="1:16">
      <c r="A144" s="12">
        <v>141</v>
      </c>
      <c r="B144" s="12" t="s">
        <v>531</v>
      </c>
      <c r="C144" s="12" t="s">
        <v>19</v>
      </c>
      <c r="D144" s="12" t="str">
        <f t="shared" si="51"/>
        <v>男</v>
      </c>
      <c r="E144" s="12" t="s">
        <v>532</v>
      </c>
      <c r="F144" s="12" t="s">
        <v>21</v>
      </c>
      <c r="G144" s="13" t="str">
        <f t="shared" si="52"/>
        <v>1948-08-17</v>
      </c>
      <c r="H144" s="14" t="s">
        <v>534</v>
      </c>
      <c r="I144" s="19">
        <v>800</v>
      </c>
      <c r="J144" s="19">
        <f t="shared" si="53"/>
        <v>384</v>
      </c>
      <c r="K144" s="19">
        <f t="shared" si="54"/>
        <v>128</v>
      </c>
      <c r="L144" s="19">
        <f t="shared" si="55"/>
        <v>128</v>
      </c>
      <c r="M144" s="19">
        <v>0</v>
      </c>
      <c r="N144" s="19">
        <f t="shared" si="50"/>
        <v>7680</v>
      </c>
      <c r="O144" s="12"/>
      <c r="P144" s="6"/>
    </row>
    <row r="145" s="1" customFormat="1" ht="29" customHeight="1" spans="1:16">
      <c r="A145" s="12">
        <v>142</v>
      </c>
      <c r="B145" s="12" t="s">
        <v>535</v>
      </c>
      <c r="C145" s="12" t="s">
        <v>19</v>
      </c>
      <c r="D145" s="12" t="str">
        <f t="shared" si="51"/>
        <v>女</v>
      </c>
      <c r="E145" s="12" t="s">
        <v>504</v>
      </c>
      <c r="F145" s="12" t="s">
        <v>471</v>
      </c>
      <c r="G145" s="13" t="str">
        <f t="shared" si="52"/>
        <v>1930-12-12</v>
      </c>
      <c r="H145" s="14" t="s">
        <v>537</v>
      </c>
      <c r="I145" s="19">
        <v>700</v>
      </c>
      <c r="J145" s="19">
        <f t="shared" si="53"/>
        <v>336</v>
      </c>
      <c r="K145" s="19">
        <f t="shared" si="54"/>
        <v>112</v>
      </c>
      <c r="L145" s="19">
        <f t="shared" si="55"/>
        <v>112</v>
      </c>
      <c r="M145" s="19">
        <v>0</v>
      </c>
      <c r="N145" s="19">
        <f t="shared" si="50"/>
        <v>6720</v>
      </c>
      <c r="O145" s="12"/>
      <c r="P145" s="6"/>
    </row>
    <row r="146" s="1" customFormat="1" ht="29" customHeight="1" spans="1:16">
      <c r="A146" s="12">
        <v>143</v>
      </c>
      <c r="B146" s="12" t="s">
        <v>538</v>
      </c>
      <c r="C146" s="12" t="s">
        <v>19</v>
      </c>
      <c r="D146" s="12" t="str">
        <f t="shared" si="51"/>
        <v>女</v>
      </c>
      <c r="E146" s="12" t="s">
        <v>532</v>
      </c>
      <c r="F146" s="12" t="s">
        <v>471</v>
      </c>
      <c r="G146" s="13" t="str">
        <f t="shared" si="52"/>
        <v>1926-08-04</v>
      </c>
      <c r="H146" s="14" t="s">
        <v>540</v>
      </c>
      <c r="I146" s="19">
        <v>700</v>
      </c>
      <c r="J146" s="19">
        <f t="shared" si="53"/>
        <v>336</v>
      </c>
      <c r="K146" s="19">
        <f t="shared" si="54"/>
        <v>112</v>
      </c>
      <c r="L146" s="19">
        <f t="shared" si="55"/>
        <v>112</v>
      </c>
      <c r="M146" s="19">
        <v>0</v>
      </c>
      <c r="N146" s="19">
        <f t="shared" si="50"/>
        <v>6720</v>
      </c>
      <c r="O146" s="12"/>
      <c r="P146" s="6"/>
    </row>
    <row r="147" s="1" customFormat="1" ht="29" customHeight="1" spans="1:16">
      <c r="A147" s="12">
        <v>144</v>
      </c>
      <c r="B147" s="12" t="s">
        <v>541</v>
      </c>
      <c r="C147" s="12" t="s">
        <v>19</v>
      </c>
      <c r="D147" s="12" t="s">
        <v>154</v>
      </c>
      <c r="E147" s="12" t="s">
        <v>521</v>
      </c>
      <c r="F147" s="12" t="s">
        <v>471</v>
      </c>
      <c r="G147" s="13">
        <v>19422</v>
      </c>
      <c r="H147" s="14" t="s">
        <v>543</v>
      </c>
      <c r="I147" s="19">
        <v>700</v>
      </c>
      <c r="J147" s="19">
        <f t="shared" si="53"/>
        <v>336</v>
      </c>
      <c r="K147" s="19">
        <f t="shared" si="54"/>
        <v>112</v>
      </c>
      <c r="L147" s="19">
        <f t="shared" si="55"/>
        <v>112</v>
      </c>
      <c r="M147" s="19">
        <v>0</v>
      </c>
      <c r="N147" s="19">
        <f t="shared" si="50"/>
        <v>6720</v>
      </c>
      <c r="O147" s="12" t="s">
        <v>126</v>
      </c>
      <c r="P147" s="6"/>
    </row>
    <row r="148" s="1" customFormat="1" ht="29" customHeight="1" spans="1:16">
      <c r="A148" s="12">
        <v>145</v>
      </c>
      <c r="B148" s="12" t="s">
        <v>544</v>
      </c>
      <c r="C148" s="12" t="s">
        <v>19</v>
      </c>
      <c r="D148" s="12" t="s">
        <v>154</v>
      </c>
      <c r="E148" s="12" t="s">
        <v>521</v>
      </c>
      <c r="F148" s="12" t="s">
        <v>471</v>
      </c>
      <c r="G148" s="13">
        <v>15079</v>
      </c>
      <c r="H148" s="14" t="s">
        <v>546</v>
      </c>
      <c r="I148" s="19">
        <v>700</v>
      </c>
      <c r="J148" s="19">
        <f t="shared" si="53"/>
        <v>336</v>
      </c>
      <c r="K148" s="19">
        <f t="shared" si="54"/>
        <v>112</v>
      </c>
      <c r="L148" s="19">
        <f t="shared" si="55"/>
        <v>112</v>
      </c>
      <c r="M148" s="19">
        <v>0</v>
      </c>
      <c r="N148" s="19">
        <f t="shared" si="50"/>
        <v>6720</v>
      </c>
      <c r="O148" s="12" t="s">
        <v>126</v>
      </c>
      <c r="P148" s="6"/>
    </row>
    <row r="149" s="1" customFormat="1" ht="29" customHeight="1" spans="1:16">
      <c r="A149" s="12">
        <v>146</v>
      </c>
      <c r="B149" s="12" t="s">
        <v>547</v>
      </c>
      <c r="C149" s="12" t="s">
        <v>19</v>
      </c>
      <c r="D149" s="12" t="s">
        <v>154</v>
      </c>
      <c r="E149" s="12" t="s">
        <v>521</v>
      </c>
      <c r="F149" s="12" t="s">
        <v>471</v>
      </c>
      <c r="G149" s="13">
        <v>18421</v>
      </c>
      <c r="H149" s="14" t="s">
        <v>549</v>
      </c>
      <c r="I149" s="19">
        <v>700</v>
      </c>
      <c r="J149" s="19">
        <f t="shared" si="53"/>
        <v>336</v>
      </c>
      <c r="K149" s="19">
        <f t="shared" si="54"/>
        <v>112</v>
      </c>
      <c r="L149" s="19">
        <f t="shared" si="55"/>
        <v>112</v>
      </c>
      <c r="M149" s="19">
        <v>0</v>
      </c>
      <c r="N149" s="19">
        <f t="shared" si="50"/>
        <v>6720</v>
      </c>
      <c r="O149" s="12" t="s">
        <v>126</v>
      </c>
      <c r="P149" s="6"/>
    </row>
    <row r="150" s="1" customFormat="1" ht="29" customHeight="1" spans="1:16">
      <c r="A150" s="12">
        <v>147</v>
      </c>
      <c r="B150" s="12" t="s">
        <v>550</v>
      </c>
      <c r="C150" s="12" t="s">
        <v>19</v>
      </c>
      <c r="D150" s="12" t="s">
        <v>154</v>
      </c>
      <c r="E150" s="12" t="s">
        <v>525</v>
      </c>
      <c r="F150" s="12" t="s">
        <v>471</v>
      </c>
      <c r="G150" s="13">
        <v>11362</v>
      </c>
      <c r="H150" s="14" t="s">
        <v>552</v>
      </c>
      <c r="I150" s="19">
        <v>700</v>
      </c>
      <c r="J150" s="19">
        <f t="shared" si="53"/>
        <v>336</v>
      </c>
      <c r="K150" s="19">
        <f t="shared" si="54"/>
        <v>112</v>
      </c>
      <c r="L150" s="19">
        <f t="shared" si="55"/>
        <v>112</v>
      </c>
      <c r="M150" s="19">
        <v>0</v>
      </c>
      <c r="N150" s="19">
        <f t="shared" si="50"/>
        <v>6720</v>
      </c>
      <c r="O150" s="12" t="s">
        <v>126</v>
      </c>
      <c r="P150" s="6"/>
    </row>
    <row r="151" s="1" customFormat="1" ht="29" customHeight="1" spans="1:16">
      <c r="A151" s="12">
        <v>148</v>
      </c>
      <c r="B151" s="12" t="s">
        <v>553</v>
      </c>
      <c r="C151" s="12" t="s">
        <v>19</v>
      </c>
      <c r="D151" s="12" t="s">
        <v>154</v>
      </c>
      <c r="E151" s="12" t="s">
        <v>525</v>
      </c>
      <c r="F151" s="12" t="s">
        <v>471</v>
      </c>
      <c r="G151" s="13">
        <v>17599</v>
      </c>
      <c r="H151" s="14" t="s">
        <v>555</v>
      </c>
      <c r="I151" s="19">
        <v>700</v>
      </c>
      <c r="J151" s="19">
        <f t="shared" si="53"/>
        <v>336</v>
      </c>
      <c r="K151" s="19">
        <f t="shared" si="54"/>
        <v>112</v>
      </c>
      <c r="L151" s="19">
        <f t="shared" si="55"/>
        <v>112</v>
      </c>
      <c r="M151" s="19">
        <v>0</v>
      </c>
      <c r="N151" s="19">
        <f t="shared" si="50"/>
        <v>6720</v>
      </c>
      <c r="O151" s="12" t="s">
        <v>126</v>
      </c>
      <c r="P151" s="6"/>
    </row>
    <row r="152" s="1" customFormat="1" ht="22" customHeight="1" spans="1:16">
      <c r="A152" s="12">
        <v>149</v>
      </c>
      <c r="B152" s="12" t="s">
        <v>558</v>
      </c>
      <c r="C152" s="12"/>
      <c r="D152" s="12"/>
      <c r="E152" s="12"/>
      <c r="F152" s="12"/>
      <c r="G152" s="13"/>
      <c r="H152" s="14"/>
      <c r="I152" s="19">
        <f t="shared" ref="I152:M152" si="56">SUM(I4:I151)</f>
        <v>108600</v>
      </c>
      <c r="J152" s="19">
        <f t="shared" si="56"/>
        <v>46896</v>
      </c>
      <c r="K152" s="19">
        <f t="shared" si="56"/>
        <v>16362</v>
      </c>
      <c r="L152" s="19">
        <f t="shared" si="56"/>
        <v>24562</v>
      </c>
      <c r="M152" s="19">
        <f t="shared" si="56"/>
        <v>0</v>
      </c>
      <c r="N152" s="19">
        <f t="shared" si="50"/>
        <v>1053840</v>
      </c>
      <c r="O152" s="12"/>
      <c r="P152" s="6"/>
    </row>
    <row r="153" s="1" customFormat="1" ht="41" customHeight="1" spans="1:16">
      <c r="A153" s="27" t="s">
        <v>559</v>
      </c>
      <c r="B153" s="27"/>
      <c r="C153" s="27"/>
      <c r="D153" s="27"/>
      <c r="E153" s="27"/>
      <c r="F153" s="27"/>
      <c r="G153" s="27"/>
      <c r="H153" s="27"/>
      <c r="I153" s="31" t="s">
        <v>560</v>
      </c>
      <c r="J153" s="31"/>
      <c r="K153" s="31"/>
      <c r="L153" s="31"/>
      <c r="M153" s="31"/>
      <c r="N153" s="31"/>
      <c r="O153" s="31"/>
      <c r="P153" s="6"/>
    </row>
    <row r="154" s="1" customFormat="1" ht="24.95" customHeight="1" spans="1:16">
      <c r="A154" s="28"/>
      <c r="B154" s="28"/>
      <c r="C154" s="29"/>
      <c r="D154" s="28"/>
      <c r="E154" s="28"/>
      <c r="F154" s="29"/>
      <c r="G154" s="30"/>
      <c r="H154" s="29"/>
      <c r="I154" s="5"/>
      <c r="J154" s="5"/>
      <c r="K154" s="5"/>
      <c r="L154" s="5"/>
      <c r="M154" s="5"/>
      <c r="N154" s="5"/>
      <c r="O154" s="6"/>
      <c r="P154" s="6"/>
    </row>
    <row r="155" s="1" customFormat="1" ht="24.95" customHeight="1" spans="3:16">
      <c r="C155" s="3"/>
      <c r="F155" s="3"/>
      <c r="G155" s="4"/>
      <c r="H155" s="3"/>
      <c r="I155" s="5"/>
      <c r="J155" s="5"/>
      <c r="K155" s="5"/>
      <c r="L155" s="5"/>
      <c r="M155" s="5"/>
      <c r="N155" s="5"/>
      <c r="O155" s="6"/>
      <c r="P155" s="6"/>
    </row>
    <row r="156" s="1" customFormat="1" ht="24.95" customHeight="1" spans="3:16">
      <c r="C156" s="3"/>
      <c r="F156" s="3"/>
      <c r="G156" s="4"/>
      <c r="H156" s="3"/>
      <c r="I156" s="5"/>
      <c r="J156" s="5"/>
      <c r="K156" s="5"/>
      <c r="L156" s="5"/>
      <c r="M156" s="5"/>
      <c r="N156" s="5"/>
      <c r="O156" s="6"/>
      <c r="P156" s="6"/>
    </row>
  </sheetData>
  <mergeCells count="4">
    <mergeCell ref="A1:O1"/>
    <mergeCell ref="A2:O2"/>
    <mergeCell ref="A153:H153"/>
    <mergeCell ref="I153:O15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2020年发放</vt:lpstr>
      <vt:lpstr>Sheet1</vt:lpstr>
      <vt:lpstr>省系统数据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</dc:creator>
  <cp:lastModifiedBy>朱雀</cp:lastModifiedBy>
  <dcterms:created xsi:type="dcterms:W3CDTF">2018-11-27T02:30:00Z</dcterms:created>
  <cp:lastPrinted>2018-12-06T03:28:00Z</cp:lastPrinted>
  <dcterms:modified xsi:type="dcterms:W3CDTF">2021-01-29T01:37:26Z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